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Галеева О.С\Прогноз 2022-2024\"/>
    </mc:Choice>
  </mc:AlternateContent>
  <bookViews>
    <workbookView xWindow="0" yWindow="165" windowWidth="15195" windowHeight="7875" tabRatio="604"/>
  </bookViews>
  <sheets>
    <sheet name="Прогноз 2022-2024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  <sheet name="Лист1" sheetId="14" r:id="rId7"/>
  </sheets>
  <externalReferences>
    <externalReference r:id="rId8"/>
    <externalReference r:id="rId9"/>
  </externalReference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2022-2024 '!$6:$8</definedName>
    <definedName name="_xlnm.Print_Area" localSheetId="2">'Прил 3 (расчет ИФО) (2)'!$A$1:$U$42</definedName>
    <definedName name="_xlnm.Print_Area" localSheetId="3">'Прил 4 (показатели предприятий)'!$A$1:$I$67</definedName>
    <definedName name="_xlnm.Print_Area" localSheetId="4">'Прил 5 Прогноз по поселениям'!$A$1:$AQ$25</definedName>
    <definedName name="_xlnm.Print_Area" localSheetId="5">'Прил 6 Инвестпроекты'!$A$1:$N$18</definedName>
    <definedName name="_xlnm.Print_Area" localSheetId="1">'Приложение 2'!$A$1:$AL$72</definedName>
    <definedName name="_xlnm.Print_Area" localSheetId="0">'Прогноз 2022-2024 '!$A$1:$I$164</definedName>
  </definedNames>
  <calcPr calcId="152511"/>
</workbook>
</file>

<file path=xl/calcChain.xml><?xml version="1.0" encoding="utf-8"?>
<calcChain xmlns="http://schemas.openxmlformats.org/spreadsheetml/2006/main">
  <c r="D164" i="1" l="1"/>
  <c r="C10" i="1"/>
  <c r="L38" i="9"/>
  <c r="J38" i="9"/>
  <c r="O36" i="9"/>
  <c r="N36" i="9"/>
  <c r="M36" i="9"/>
  <c r="L36" i="9"/>
  <c r="K36" i="9"/>
  <c r="K38" i="9" s="1"/>
  <c r="J36" i="9"/>
  <c r="O35" i="9"/>
  <c r="N35" i="9"/>
  <c r="S35" i="9" s="1"/>
  <c r="M35" i="9"/>
  <c r="L35" i="9"/>
  <c r="K35" i="9"/>
  <c r="P35" i="9" s="1"/>
  <c r="J35" i="9"/>
  <c r="O34" i="9"/>
  <c r="N34" i="9"/>
  <c r="S34" i="9" s="1"/>
  <c r="M34" i="9"/>
  <c r="L34" i="9"/>
  <c r="K34" i="9"/>
  <c r="J34" i="9"/>
  <c r="O33" i="9"/>
  <c r="N33" i="9"/>
  <c r="M33" i="9"/>
  <c r="L33" i="9"/>
  <c r="K33" i="9"/>
  <c r="J33" i="9"/>
  <c r="S32" i="9"/>
  <c r="O32" i="9"/>
  <c r="U32" i="9" s="1"/>
  <c r="N32" i="9"/>
  <c r="M32" i="9"/>
  <c r="L32" i="9"/>
  <c r="Q32" i="9" s="1"/>
  <c r="K32" i="9"/>
  <c r="P32" i="9" s="1"/>
  <c r="J32" i="9"/>
  <c r="O25" i="9"/>
  <c r="N25" i="9"/>
  <c r="M25" i="9"/>
  <c r="R25" i="9" s="1"/>
  <c r="L25" i="9"/>
  <c r="Q25" i="9" s="1"/>
  <c r="K25" i="9"/>
  <c r="J25" i="9"/>
  <c r="U25" i="9"/>
  <c r="R23" i="9"/>
  <c r="Q23" i="9"/>
  <c r="O23" i="9"/>
  <c r="U23" i="9" s="1"/>
  <c r="N23" i="9"/>
  <c r="S23" i="9" s="1"/>
  <c r="M23" i="9"/>
  <c r="L23" i="9"/>
  <c r="K23" i="9"/>
  <c r="P23" i="9" s="1"/>
  <c r="J23" i="9"/>
  <c r="U21" i="9"/>
  <c r="T21" i="9"/>
  <c r="S21" i="9"/>
  <c r="R21" i="9"/>
  <c r="Q21" i="9"/>
  <c r="P21" i="9"/>
  <c r="O21" i="9"/>
  <c r="N21" i="9"/>
  <c r="M21" i="9"/>
  <c r="L21" i="9"/>
  <c r="K21" i="9"/>
  <c r="J21" i="9"/>
  <c r="U14" i="9"/>
  <c r="T14" i="9"/>
  <c r="S14" i="9"/>
  <c r="R14" i="9"/>
  <c r="Q14" i="9"/>
  <c r="P14" i="9"/>
  <c r="N14" i="9"/>
  <c r="M14" i="9"/>
  <c r="L14" i="9"/>
  <c r="K14" i="9"/>
  <c r="J14" i="9"/>
  <c r="O14" i="9"/>
  <c r="R18" i="9"/>
  <c r="Q18" i="9"/>
  <c r="O18" i="9"/>
  <c r="T18" i="9" s="1"/>
  <c r="N18" i="9"/>
  <c r="U18" i="9" s="1"/>
  <c r="M18" i="9"/>
  <c r="L18" i="9"/>
  <c r="K18" i="9"/>
  <c r="P18" i="9" s="1"/>
  <c r="J18" i="9"/>
  <c r="R17" i="9"/>
  <c r="Q17" i="9"/>
  <c r="O17" i="9"/>
  <c r="N17" i="9"/>
  <c r="U17" i="9" s="1"/>
  <c r="M17" i="9"/>
  <c r="L17" i="9"/>
  <c r="K17" i="9"/>
  <c r="J17" i="9"/>
  <c r="P17" i="9" s="1"/>
  <c r="S20" i="9"/>
  <c r="O20" i="9"/>
  <c r="N20" i="9"/>
  <c r="M20" i="9"/>
  <c r="L20" i="9"/>
  <c r="Q20" i="9" s="1"/>
  <c r="K20" i="9"/>
  <c r="J20" i="9"/>
  <c r="P11" i="9"/>
  <c r="J13" i="9"/>
  <c r="J11" i="9"/>
  <c r="O11" i="9"/>
  <c r="U11" i="9" s="1"/>
  <c r="K11" i="9"/>
  <c r="E11" i="9"/>
  <c r="F11" i="9" s="1"/>
  <c r="G11" i="9" s="1"/>
  <c r="N11" i="9" s="1"/>
  <c r="O13" i="9"/>
  <c r="N13" i="9"/>
  <c r="S13" i="9" s="1"/>
  <c r="M13" i="9"/>
  <c r="R13" i="9" s="1"/>
  <c r="L13" i="9"/>
  <c r="Q13" i="9" s="1"/>
  <c r="K13" i="9"/>
  <c r="AL9" i="2"/>
  <c r="AK9" i="2"/>
  <c r="AJ9" i="2"/>
  <c r="AI9" i="2"/>
  <c r="AH9" i="2"/>
  <c r="AG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AF14" i="2"/>
  <c r="AE14" i="2"/>
  <c r="AD14" i="2"/>
  <c r="AC14" i="2"/>
  <c r="AB14" i="2"/>
  <c r="AA14" i="2"/>
  <c r="M14" i="2"/>
  <c r="N14" i="2" s="1"/>
  <c r="L14" i="2"/>
  <c r="G14" i="2"/>
  <c r="H14" i="2" s="1"/>
  <c r="F14" i="2"/>
  <c r="AG58" i="2"/>
  <c r="AA58" i="2" s="1"/>
  <c r="Z58" i="2"/>
  <c r="Y58" i="2"/>
  <c r="X58" i="2"/>
  <c r="W58" i="2"/>
  <c r="V58" i="2"/>
  <c r="U58" i="2"/>
  <c r="R58" i="2"/>
  <c r="Q58" i="2"/>
  <c r="P58" i="2"/>
  <c r="O58" i="2"/>
  <c r="J58" i="2"/>
  <c r="I58" i="2"/>
  <c r="C58" i="2"/>
  <c r="S60" i="2"/>
  <c r="S58" i="2" s="1"/>
  <c r="J60" i="2"/>
  <c r="K60" i="2" s="1"/>
  <c r="L60" i="2" s="1"/>
  <c r="M60" i="2" s="1"/>
  <c r="N60" i="2" s="1"/>
  <c r="N58" i="2" s="1"/>
  <c r="D60" i="2"/>
  <c r="E60" i="2" s="1"/>
  <c r="F60" i="2" s="1"/>
  <c r="G60" i="2" s="1"/>
  <c r="G58" i="2" s="1"/>
  <c r="U36" i="9" l="1"/>
  <c r="Q36" i="9"/>
  <c r="M38" i="9"/>
  <c r="S33" i="9"/>
  <c r="O38" i="9"/>
  <c r="U35" i="9"/>
  <c r="N38" i="9"/>
  <c r="S38" i="9" s="1"/>
  <c r="R38" i="9"/>
  <c r="Q38" i="9"/>
  <c r="P38" i="9"/>
  <c r="R36" i="9"/>
  <c r="S36" i="9"/>
  <c r="P36" i="9"/>
  <c r="Q35" i="9"/>
  <c r="R35" i="9"/>
  <c r="P34" i="9"/>
  <c r="U34" i="9"/>
  <c r="Q34" i="9"/>
  <c r="P33" i="9"/>
  <c r="U33" i="9"/>
  <c r="Q33" i="9"/>
  <c r="T32" i="9"/>
  <c r="T33" i="9"/>
  <c r="R32" i="9"/>
  <c r="R33" i="9"/>
  <c r="R34" i="9"/>
  <c r="T34" i="9"/>
  <c r="T35" i="9"/>
  <c r="T36" i="9"/>
  <c r="S25" i="9"/>
  <c r="P25" i="9"/>
  <c r="T25" i="9"/>
  <c r="T23" i="9"/>
  <c r="S17" i="9"/>
  <c r="S18" i="9"/>
  <c r="T17" i="9"/>
  <c r="T11" i="9"/>
  <c r="T13" i="9"/>
  <c r="R20" i="9"/>
  <c r="L11" i="9"/>
  <c r="Q11" i="9" s="1"/>
  <c r="U13" i="9"/>
  <c r="M11" i="9"/>
  <c r="R11" i="9" s="1"/>
  <c r="P20" i="9"/>
  <c r="U20" i="9"/>
  <c r="T20" i="9"/>
  <c r="P13" i="9"/>
  <c r="T60" i="2"/>
  <c r="T58" i="2" s="1"/>
  <c r="D58" i="2"/>
  <c r="E58" i="2"/>
  <c r="M58" i="2"/>
  <c r="F58" i="2"/>
  <c r="H60" i="2"/>
  <c r="H58" i="2" s="1"/>
  <c r="K58" i="2"/>
  <c r="L58" i="2"/>
  <c r="T38" i="9" l="1"/>
  <c r="U38" i="9"/>
  <c r="S11" i="9"/>
  <c r="AL49" i="2" l="1"/>
  <c r="AF49" i="2" s="1"/>
  <c r="AK49" i="2"/>
  <c r="AE49" i="2" s="1"/>
  <c r="AJ49" i="2"/>
  <c r="AI49" i="2"/>
  <c r="AC49" i="2" s="1"/>
  <c r="AH49" i="2"/>
  <c r="AB49" i="2" s="1"/>
  <c r="AG49" i="2"/>
  <c r="AA49" i="2"/>
  <c r="Z49" i="2"/>
  <c r="Y49" i="2"/>
  <c r="X49" i="2"/>
  <c r="AD49" i="2" s="1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L66" i="2"/>
  <c r="AK66" i="2"/>
  <c r="AJ66" i="2"/>
  <c r="AI66" i="2"/>
  <c r="AH66" i="2"/>
  <c r="AG66" i="2"/>
  <c r="Z66" i="2"/>
  <c r="Y66" i="2"/>
  <c r="X66" i="2"/>
  <c r="W66" i="2"/>
  <c r="V66" i="2"/>
  <c r="U66" i="2"/>
  <c r="T66" i="2"/>
  <c r="S66" i="2"/>
  <c r="R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F68" i="2"/>
  <c r="AE68" i="2"/>
  <c r="AD68" i="2"/>
  <c r="AC68" i="2"/>
  <c r="AB68" i="2"/>
  <c r="AA68" i="2"/>
  <c r="AF51" i="2"/>
  <c r="AE51" i="2"/>
  <c r="AD51" i="2"/>
  <c r="AC51" i="2"/>
  <c r="AB51" i="2"/>
  <c r="G42" i="1" l="1"/>
  <c r="I37" i="1"/>
  <c r="F37" i="1"/>
  <c r="G37" i="1" s="1"/>
  <c r="E37" i="1"/>
  <c r="D37" i="1"/>
  <c r="I34" i="1"/>
  <c r="H34" i="1"/>
  <c r="F34" i="1"/>
  <c r="E34" i="1"/>
  <c r="D34" i="1"/>
  <c r="I33" i="1"/>
  <c r="H33" i="1"/>
  <c r="F33" i="1"/>
  <c r="E33" i="1"/>
  <c r="D33" i="1"/>
  <c r="C33" i="1"/>
  <c r="I30" i="1"/>
  <c r="H30" i="1"/>
  <c r="F30" i="1"/>
  <c r="E30" i="1"/>
  <c r="D30" i="1"/>
  <c r="H62" i="1"/>
  <c r="H60" i="1"/>
  <c r="F62" i="1"/>
  <c r="F60" i="1"/>
  <c r="I79" i="1"/>
  <c r="H79" i="1"/>
  <c r="F79" i="1"/>
  <c r="E79" i="1"/>
  <c r="D79" i="1"/>
  <c r="E77" i="1"/>
  <c r="E62" i="1"/>
  <c r="D62" i="1"/>
  <c r="D60" i="1" s="1"/>
  <c r="C62" i="1"/>
  <c r="C60" i="1" s="1"/>
  <c r="E60" i="1"/>
  <c r="E52" i="1"/>
  <c r="I58" i="1"/>
  <c r="H58" i="1"/>
  <c r="I52" i="1"/>
  <c r="H52" i="1"/>
  <c r="I48" i="1"/>
  <c r="I43" i="1"/>
  <c r="H43" i="1"/>
  <c r="I39" i="1"/>
  <c r="I40" i="1" s="1"/>
  <c r="H39" i="1"/>
  <c r="F58" i="1"/>
  <c r="F52" i="1"/>
  <c r="F48" i="1"/>
  <c r="G48" i="1" s="1"/>
  <c r="F43" i="1"/>
  <c r="F39" i="1"/>
  <c r="G39" i="1" s="1"/>
  <c r="G30" i="1"/>
  <c r="G29" i="1"/>
  <c r="G36" i="1"/>
  <c r="H37" i="1" s="1"/>
  <c r="D58" i="1"/>
  <c r="E58" i="1" s="1"/>
  <c r="D52" i="1"/>
  <c r="C52" i="1"/>
  <c r="E48" i="1"/>
  <c r="D48" i="1"/>
  <c r="E43" i="1"/>
  <c r="D43" i="1"/>
  <c r="C43" i="1"/>
  <c r="D39" i="1"/>
  <c r="C39" i="1"/>
  <c r="C34" i="1"/>
  <c r="C30" i="1" s="1"/>
  <c r="D25" i="1"/>
  <c r="E25" i="1" s="1"/>
  <c r="F25" i="1" s="1"/>
  <c r="G25" i="1" s="1"/>
  <c r="H25" i="1" s="1"/>
  <c r="I25" i="1" s="1"/>
  <c r="I23" i="1"/>
  <c r="H23" i="1"/>
  <c r="F23" i="1"/>
  <c r="G23" i="1" s="1"/>
  <c r="F22" i="1"/>
  <c r="F20" i="1"/>
  <c r="G20" i="1" s="1"/>
  <c r="F18" i="1"/>
  <c r="G18" i="1" s="1"/>
  <c r="H18" i="1" s="1"/>
  <c r="I18" i="1" s="1"/>
  <c r="F17" i="1"/>
  <c r="G17" i="1" s="1"/>
  <c r="H17" i="1" s="1"/>
  <c r="I17" i="1" s="1"/>
  <c r="F16" i="1"/>
  <c r="F14" i="1"/>
  <c r="G14" i="1" s="1"/>
  <c r="H14" i="1" s="1"/>
  <c r="I14" i="1" s="1"/>
  <c r="F13" i="1"/>
  <c r="F12" i="1"/>
  <c r="G12" i="1" s="1"/>
  <c r="I139" i="1"/>
  <c r="I134" i="1"/>
  <c r="I133" i="1"/>
  <c r="I137" i="1"/>
  <c r="I136" i="1"/>
  <c r="I135" i="1"/>
  <c r="I132" i="1"/>
  <c r="I131" i="1"/>
  <c r="I130" i="1"/>
  <c r="I129" i="1"/>
  <c r="I128" i="1"/>
  <c r="I127" i="1"/>
  <c r="E128" i="1"/>
  <c r="F128" i="1" s="1"/>
  <c r="G128" i="1" s="1"/>
  <c r="H128" i="1" s="1"/>
  <c r="E127" i="1"/>
  <c r="F127" i="1" s="1"/>
  <c r="G127" i="1" s="1"/>
  <c r="H127" i="1" s="1"/>
  <c r="I125" i="1"/>
  <c r="I124" i="1"/>
  <c r="I123" i="1"/>
  <c r="D123" i="1"/>
  <c r="I121" i="1"/>
  <c r="I107" i="1"/>
  <c r="I105" i="1" s="1"/>
  <c r="I82" i="1"/>
  <c r="I142" i="1"/>
  <c r="I141" i="1"/>
  <c r="I143" i="1"/>
  <c r="H151" i="1"/>
  <c r="I151" i="1"/>
  <c r="D146" i="1"/>
  <c r="E146" i="1"/>
  <c r="F146" i="1" s="1"/>
  <c r="G146" i="1" s="1"/>
  <c r="H146" i="1" s="1"/>
  <c r="I146" i="1" s="1"/>
  <c r="D147" i="1"/>
  <c r="E147" i="1" s="1"/>
  <c r="F147" i="1" s="1"/>
  <c r="G147" i="1" s="1"/>
  <c r="H147" i="1" s="1"/>
  <c r="I147" i="1" s="1"/>
  <c r="E148" i="1"/>
  <c r="F148" i="1"/>
  <c r="G148" i="1" s="1"/>
  <c r="H148" i="1" s="1"/>
  <c r="I148" i="1" s="1"/>
  <c r="E149" i="1"/>
  <c r="E151" i="1" s="1"/>
  <c r="G149" i="1"/>
  <c r="E150" i="1"/>
  <c r="G150" i="1"/>
  <c r="C151" i="1"/>
  <c r="D151" i="1"/>
  <c r="F151" i="1"/>
  <c r="G151" i="1" s="1"/>
  <c r="G155" i="1"/>
  <c r="G156" i="1"/>
  <c r="G157" i="1"/>
  <c r="G163" i="1"/>
  <c r="G164" i="1"/>
  <c r="H143" i="1"/>
  <c r="H142" i="1"/>
  <c r="H141" i="1"/>
  <c r="H126" i="1"/>
  <c r="H107" i="1"/>
  <c r="H105" i="1"/>
  <c r="H82" i="1"/>
  <c r="D143" i="1"/>
  <c r="E143" i="1" s="1"/>
  <c r="F143" i="1" s="1"/>
  <c r="G143" i="1" s="1"/>
  <c r="G144" i="1"/>
  <c r="F141" i="1"/>
  <c r="G141" i="1" s="1"/>
  <c r="F107" i="1"/>
  <c r="F105" i="1" s="1"/>
  <c r="G105" i="1" s="1"/>
  <c r="F82" i="1"/>
  <c r="G82" i="1" s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2" i="1"/>
  <c r="E142" i="1"/>
  <c r="F142" i="1" s="1"/>
  <c r="G142" i="1" s="1"/>
  <c r="E141" i="1"/>
  <c r="E139" i="1"/>
  <c r="F139" i="1" s="1"/>
  <c r="G139" i="1" s="1"/>
  <c r="H139" i="1" s="1"/>
  <c r="E138" i="1"/>
  <c r="F138" i="1" s="1"/>
  <c r="G138" i="1" s="1"/>
  <c r="H138" i="1" s="1"/>
  <c r="I138" i="1" s="1"/>
  <c r="E137" i="1"/>
  <c r="F137" i="1" s="1"/>
  <c r="G137" i="1" s="1"/>
  <c r="H137" i="1" s="1"/>
  <c r="E136" i="1"/>
  <c r="F136" i="1" s="1"/>
  <c r="G136" i="1" s="1"/>
  <c r="H136" i="1" s="1"/>
  <c r="E135" i="1"/>
  <c r="F135" i="1" s="1"/>
  <c r="G135" i="1" s="1"/>
  <c r="H135" i="1" s="1"/>
  <c r="E134" i="1"/>
  <c r="F134" i="1" s="1"/>
  <c r="G134" i="1" s="1"/>
  <c r="H134" i="1" s="1"/>
  <c r="E133" i="1"/>
  <c r="F133" i="1" s="1"/>
  <c r="G133" i="1" s="1"/>
  <c r="H133" i="1" s="1"/>
  <c r="E132" i="1"/>
  <c r="F132" i="1" s="1"/>
  <c r="G132" i="1" s="1"/>
  <c r="H132" i="1" s="1"/>
  <c r="E131" i="1"/>
  <c r="F131" i="1" s="1"/>
  <c r="G131" i="1" s="1"/>
  <c r="H131" i="1" s="1"/>
  <c r="E130" i="1"/>
  <c r="F130" i="1" s="1"/>
  <c r="G130" i="1" s="1"/>
  <c r="H130" i="1" s="1"/>
  <c r="E129" i="1"/>
  <c r="F129" i="1" s="1"/>
  <c r="G129" i="1" s="1"/>
  <c r="H129" i="1" s="1"/>
  <c r="E126" i="1"/>
  <c r="F126" i="1" s="1"/>
  <c r="G126" i="1" s="1"/>
  <c r="D126" i="1"/>
  <c r="E125" i="1"/>
  <c r="F125" i="1" s="1"/>
  <c r="G125" i="1" s="1"/>
  <c r="H125" i="1" s="1"/>
  <c r="E124" i="1"/>
  <c r="F124" i="1" s="1"/>
  <c r="G124" i="1" s="1"/>
  <c r="H124" i="1" s="1"/>
  <c r="E123" i="1"/>
  <c r="F123" i="1" s="1"/>
  <c r="G123" i="1" s="1"/>
  <c r="H123" i="1" s="1"/>
  <c r="E121" i="1"/>
  <c r="F121" i="1" s="1"/>
  <c r="G121" i="1" s="1"/>
  <c r="H121" i="1" s="1"/>
  <c r="E120" i="1"/>
  <c r="E119" i="1"/>
  <c r="E118" i="1"/>
  <c r="E117" i="1"/>
  <c r="E115" i="1"/>
  <c r="E114" i="1"/>
  <c r="E113" i="1"/>
  <c r="E112" i="1"/>
  <c r="E111" i="1"/>
  <c r="E107" i="1"/>
  <c r="E105" i="1" s="1"/>
  <c r="D107" i="1"/>
  <c r="D105" i="1" s="1"/>
  <c r="C107" i="1"/>
  <c r="C105" i="1" s="1"/>
  <c r="E102" i="1"/>
  <c r="E101" i="1"/>
  <c r="E100" i="1"/>
  <c r="E99" i="1"/>
  <c r="E98" i="1"/>
  <c r="E97" i="1"/>
  <c r="E96" i="1"/>
  <c r="E95" i="1"/>
  <c r="E94" i="1"/>
  <c r="E92" i="1"/>
  <c r="E91" i="1"/>
  <c r="E89" i="1"/>
  <c r="E88" i="1"/>
  <c r="E87" i="1"/>
  <c r="E86" i="1"/>
  <c r="E85" i="1"/>
  <c r="E84" i="1"/>
  <c r="C84" i="1"/>
  <c r="C82" i="1" s="1"/>
  <c r="D82" i="1"/>
  <c r="G81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0" i="1"/>
  <c r="G58" i="1"/>
  <c r="G57" i="1"/>
  <c r="G56" i="1"/>
  <c r="G55" i="1"/>
  <c r="G54" i="1"/>
  <c r="G53" i="1"/>
  <c r="G52" i="1"/>
  <c r="G51" i="1"/>
  <c r="G50" i="1"/>
  <c r="G49" i="1"/>
  <c r="G47" i="1"/>
  <c r="G24" i="1"/>
  <c r="H24" i="1" s="1"/>
  <c r="I24" i="1" s="1"/>
  <c r="G22" i="1"/>
  <c r="H22" i="1" s="1"/>
  <c r="I22" i="1" s="1"/>
  <c r="G19" i="1"/>
  <c r="G16" i="1"/>
  <c r="H16" i="1" s="1"/>
  <c r="I16" i="1" s="1"/>
  <c r="G15" i="1"/>
  <c r="H15" i="1" s="1"/>
  <c r="I15" i="1" s="1"/>
  <c r="G13" i="1"/>
  <c r="H13" i="1" s="1"/>
  <c r="I13" i="1" s="1"/>
  <c r="E24" i="1"/>
  <c r="D24" i="1"/>
  <c r="C24" i="1"/>
  <c r="E23" i="1"/>
  <c r="D23" i="1"/>
  <c r="C23" i="1"/>
  <c r="E22" i="1"/>
  <c r="D22" i="1"/>
  <c r="C22" i="1"/>
  <c r="D21" i="1"/>
  <c r="E21" i="1" s="1"/>
  <c r="F21" i="1" s="1"/>
  <c r="G21" i="1" s="1"/>
  <c r="H21" i="1" s="1"/>
  <c r="I21" i="1" s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4" i="1"/>
  <c r="D14" i="1"/>
  <c r="C14" i="1"/>
  <c r="E13" i="1"/>
  <c r="D13" i="1"/>
  <c r="C13" i="1"/>
  <c r="AG53" i="2"/>
  <c r="Z53" i="2"/>
  <c r="Y53" i="2"/>
  <c r="X53" i="2"/>
  <c r="W53" i="2"/>
  <c r="V53" i="2"/>
  <c r="U53" i="2"/>
  <c r="O53" i="2"/>
  <c r="I53" i="2"/>
  <c r="C53" i="2"/>
  <c r="AL41" i="2"/>
  <c r="AK41" i="2"/>
  <c r="AJ41" i="2"/>
  <c r="AI41" i="2"/>
  <c r="AH41" i="2"/>
  <c r="AG41" i="2"/>
  <c r="AG35" i="2" s="1"/>
  <c r="Z41" i="2"/>
  <c r="Y41" i="2"/>
  <c r="X41" i="2"/>
  <c r="W41" i="2"/>
  <c r="W35" i="2" s="1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C35" i="2" s="1"/>
  <c r="AG37" i="2"/>
  <c r="Z37" i="2"/>
  <c r="Z35" i="2" s="1"/>
  <c r="Y37" i="2"/>
  <c r="Y35" i="2" s="1"/>
  <c r="X37" i="2"/>
  <c r="X35" i="2" s="1"/>
  <c r="W37" i="2"/>
  <c r="V37" i="2"/>
  <c r="V35" i="2" s="1"/>
  <c r="U37" i="2"/>
  <c r="U35" i="2" s="1"/>
  <c r="O37" i="2"/>
  <c r="O35" i="2" s="1"/>
  <c r="I37" i="2"/>
  <c r="I35" i="2" s="1"/>
  <c r="C37" i="2"/>
  <c r="AH39" i="2"/>
  <c r="AH37" i="2" s="1"/>
  <c r="AH35" i="2" s="1"/>
  <c r="AB35" i="2" s="1"/>
  <c r="AA39" i="2"/>
  <c r="AA37" i="2" s="1"/>
  <c r="P39" i="2"/>
  <c r="Q39" i="2" s="1"/>
  <c r="R39" i="2" s="1"/>
  <c r="S39" i="2" s="1"/>
  <c r="T39" i="2" s="1"/>
  <c r="T37" i="2" s="1"/>
  <c r="T35" i="2" s="1"/>
  <c r="J39" i="2"/>
  <c r="J37" i="2" s="1"/>
  <c r="J35" i="2" s="1"/>
  <c r="D39" i="2"/>
  <c r="E39" i="2" s="1"/>
  <c r="F39" i="2" s="1"/>
  <c r="G39" i="2" s="1"/>
  <c r="H39" i="2" s="1"/>
  <c r="H37" i="2" s="1"/>
  <c r="H35" i="2" s="1"/>
  <c r="AH57" i="2"/>
  <c r="AI57" i="2" s="1"/>
  <c r="AA57" i="2"/>
  <c r="P57" i="2"/>
  <c r="Q57" i="2" s="1"/>
  <c r="R57" i="2" s="1"/>
  <c r="S57" i="2" s="1"/>
  <c r="T57" i="2" s="1"/>
  <c r="J57" i="2"/>
  <c r="K57" i="2" s="1"/>
  <c r="L57" i="2" s="1"/>
  <c r="M57" i="2" s="1"/>
  <c r="N57" i="2" s="1"/>
  <c r="D57" i="2"/>
  <c r="E57" i="2" s="1"/>
  <c r="F57" i="2" s="1"/>
  <c r="G57" i="2" s="1"/>
  <c r="H57" i="2" s="1"/>
  <c r="AH56" i="2"/>
  <c r="AI56" i="2" s="1"/>
  <c r="AA56" i="2"/>
  <c r="P56" i="2"/>
  <c r="Q56" i="2" s="1"/>
  <c r="R56" i="2" s="1"/>
  <c r="S56" i="2" s="1"/>
  <c r="T56" i="2" s="1"/>
  <c r="J56" i="2"/>
  <c r="K56" i="2" s="1"/>
  <c r="L56" i="2" s="1"/>
  <c r="M56" i="2" s="1"/>
  <c r="N56" i="2" s="1"/>
  <c r="D56" i="2"/>
  <c r="E56" i="2" s="1"/>
  <c r="F56" i="2" s="1"/>
  <c r="G56" i="2" s="1"/>
  <c r="H56" i="2" s="1"/>
  <c r="AH55" i="2"/>
  <c r="AI55" i="2" s="1"/>
  <c r="AC55" i="2" s="1"/>
  <c r="AA55" i="2"/>
  <c r="P55" i="2"/>
  <c r="Q55" i="2" s="1"/>
  <c r="R55" i="2" s="1"/>
  <c r="S55" i="2" s="1"/>
  <c r="T55" i="2" s="1"/>
  <c r="J55" i="2"/>
  <c r="K55" i="2" s="1"/>
  <c r="L55" i="2" s="1"/>
  <c r="M55" i="2" s="1"/>
  <c r="N55" i="2" s="1"/>
  <c r="D55" i="2"/>
  <c r="E55" i="2" s="1"/>
  <c r="F55" i="2" s="1"/>
  <c r="G55" i="2" s="1"/>
  <c r="H55" i="2" s="1"/>
  <c r="AF43" i="2"/>
  <c r="AF41" i="2" s="1"/>
  <c r="AE43" i="2"/>
  <c r="AE41" i="2" s="1"/>
  <c r="AD43" i="2"/>
  <c r="AD41" i="2" s="1"/>
  <c r="AC43" i="2"/>
  <c r="AC41" i="2" s="1"/>
  <c r="AB43" i="2"/>
  <c r="AB41" i="2" s="1"/>
  <c r="AA43" i="2"/>
  <c r="AA41" i="2" s="1"/>
  <c r="AA35" i="2" l="1"/>
  <c r="AA53" i="2"/>
  <c r="AB55" i="2"/>
  <c r="T53" i="2"/>
  <c r="D40" i="1"/>
  <c r="H40" i="1"/>
  <c r="H48" i="1"/>
  <c r="G33" i="1"/>
  <c r="G34" i="1"/>
  <c r="G43" i="1"/>
  <c r="E39" i="1"/>
  <c r="E40" i="1" s="1"/>
  <c r="E82" i="1"/>
  <c r="N53" i="2"/>
  <c r="H53" i="2"/>
  <c r="AB39" i="2"/>
  <c r="AB37" i="2" s="1"/>
  <c r="G53" i="2"/>
  <c r="K53" i="2"/>
  <c r="S53" i="2"/>
  <c r="P53" i="2"/>
  <c r="AH53" i="2"/>
  <c r="E53" i="2"/>
  <c r="M53" i="2"/>
  <c r="Q53" i="2"/>
  <c r="AI53" i="2"/>
  <c r="D53" i="2"/>
  <c r="L53" i="2"/>
  <c r="D37" i="2"/>
  <c r="D35" i="2" s="1"/>
  <c r="P37" i="2"/>
  <c r="P35" i="2" s="1"/>
  <c r="F53" i="2"/>
  <c r="J53" i="2"/>
  <c r="R53" i="2"/>
  <c r="AB56" i="2"/>
  <c r="G37" i="2"/>
  <c r="G35" i="2" s="1"/>
  <c r="S37" i="2"/>
  <c r="S35" i="2" s="1"/>
  <c r="AB57" i="2"/>
  <c r="K39" i="2"/>
  <c r="E37" i="2"/>
  <c r="E35" i="2" s="1"/>
  <c r="Q37" i="2"/>
  <c r="Q35" i="2" s="1"/>
  <c r="AI39" i="2"/>
  <c r="AJ39" i="2" s="1"/>
  <c r="AJ37" i="2" s="1"/>
  <c r="AJ35" i="2" s="1"/>
  <c r="AD35" i="2" s="1"/>
  <c r="F37" i="2"/>
  <c r="F35" i="2" s="1"/>
  <c r="R37" i="2"/>
  <c r="R35" i="2" s="1"/>
  <c r="AJ56" i="2"/>
  <c r="AC56" i="2"/>
  <c r="AJ57" i="2"/>
  <c r="AC57" i="2"/>
  <c r="AJ55" i="2"/>
  <c r="AC53" i="2" l="1"/>
  <c r="AB53" i="2"/>
  <c r="F40" i="1"/>
  <c r="G40" i="1" s="1"/>
  <c r="AJ53" i="2"/>
  <c r="AC39" i="2"/>
  <c r="AC37" i="2" s="1"/>
  <c r="AI37" i="2"/>
  <c r="AI35" i="2" s="1"/>
  <c r="AC35" i="2" s="1"/>
  <c r="L39" i="2"/>
  <c r="K37" i="2"/>
  <c r="K35" i="2" s="1"/>
  <c r="AK39" i="2"/>
  <c r="AK37" i="2" s="1"/>
  <c r="AK35" i="2" s="1"/>
  <c r="AE35" i="2" s="1"/>
  <c r="AD39" i="2"/>
  <c r="AD37" i="2" s="1"/>
  <c r="AK57" i="2"/>
  <c r="AD57" i="2"/>
  <c r="AK55" i="2"/>
  <c r="AD55" i="2"/>
  <c r="AD56" i="2"/>
  <c r="AK56" i="2"/>
  <c r="AD53" i="2" l="1"/>
  <c r="AK53" i="2"/>
  <c r="M39" i="2"/>
  <c r="L37" i="2"/>
  <c r="L35" i="2" s="1"/>
  <c r="AL39" i="2"/>
  <c r="AE39" i="2"/>
  <c r="AE37" i="2" s="1"/>
  <c r="AE56" i="2"/>
  <c r="AL56" i="2"/>
  <c r="AF56" i="2" s="1"/>
  <c r="AL55" i="2"/>
  <c r="AE55" i="2"/>
  <c r="AL57" i="2"/>
  <c r="AF57" i="2" s="1"/>
  <c r="AE57" i="2"/>
  <c r="AE53" i="2" l="1"/>
  <c r="AF55" i="2"/>
  <c r="AL53" i="2"/>
  <c r="AF39" i="2"/>
  <c r="AF37" i="2" s="1"/>
  <c r="AL37" i="2"/>
  <c r="AL35" i="2" s="1"/>
  <c r="AF35" i="2" s="1"/>
  <c r="N39" i="2"/>
  <c r="N37" i="2" s="1"/>
  <c r="N35" i="2" s="1"/>
  <c r="M37" i="2"/>
  <c r="M35" i="2" s="1"/>
  <c r="AF53" i="2" l="1"/>
  <c r="J7" i="12"/>
  <c r="M7" i="12"/>
  <c r="I7" i="12"/>
  <c r="H7" i="12"/>
  <c r="N7" i="12"/>
  <c r="G7" i="12"/>
  <c r="S22" i="8" l="1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23" i="8" s="1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G22" i="8"/>
  <c r="G21" i="8"/>
  <c r="G20" i="8"/>
  <c r="G19" i="8"/>
  <c r="G18" i="8"/>
  <c r="G17" i="8"/>
  <c r="G16" i="8"/>
  <c r="G15" i="8"/>
  <c r="G14" i="8"/>
  <c r="G13" i="8"/>
  <c r="G12" i="8"/>
  <c r="G11" i="8"/>
  <c r="G23" i="8" s="1"/>
  <c r="G10" i="8"/>
  <c r="G9" i="8"/>
  <c r="G8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U23" i="8"/>
  <c r="T23" i="8"/>
  <c r="R23" i="8"/>
  <c r="Q23" i="8"/>
  <c r="P23" i="8"/>
  <c r="O23" i="8"/>
  <c r="N23" i="8"/>
  <c r="M23" i="8"/>
  <c r="L23" i="8"/>
  <c r="K23" i="8"/>
  <c r="J23" i="8"/>
  <c r="I23" i="8"/>
  <c r="H23" i="8"/>
  <c r="F23" i="8"/>
  <c r="E23" i="8"/>
  <c r="D23" i="8"/>
  <c r="C23" i="8"/>
  <c r="B23" i="8"/>
  <c r="AL21" i="2"/>
  <c r="AG21" i="2"/>
  <c r="Z21" i="2"/>
  <c r="Y21" i="2"/>
  <c r="X21" i="2"/>
  <c r="W21" i="2"/>
  <c r="V21" i="2"/>
  <c r="U21" i="2"/>
  <c r="T21" i="2"/>
  <c r="O21" i="2"/>
  <c r="N21" i="2"/>
  <c r="I21" i="2"/>
  <c r="H21" i="2"/>
  <c r="C21" i="2"/>
  <c r="AH23" i="2"/>
  <c r="AH21" i="2" s="1"/>
  <c r="AF23" i="2"/>
  <c r="AF21" i="2" s="1"/>
  <c r="P23" i="2"/>
  <c r="Q23" i="2" s="1"/>
  <c r="R23" i="2" s="1"/>
  <c r="S23" i="2" s="1"/>
  <c r="S21" i="2" s="1"/>
  <c r="J23" i="2"/>
  <c r="K23" i="2" s="1"/>
  <c r="D23" i="2"/>
  <c r="E23" i="2" s="1"/>
  <c r="F23" i="2" s="1"/>
  <c r="G23" i="2" s="1"/>
  <c r="G21" i="2" s="1"/>
  <c r="AL27" i="2"/>
  <c r="AG27" i="2"/>
  <c r="Z27" i="2"/>
  <c r="Y27" i="2"/>
  <c r="X27" i="2"/>
  <c r="W27" i="2"/>
  <c r="V27" i="2"/>
  <c r="U27" i="2"/>
  <c r="T27" i="2"/>
  <c r="O27" i="2"/>
  <c r="N27" i="2"/>
  <c r="I27" i="2"/>
  <c r="H27" i="2"/>
  <c r="C27" i="2"/>
  <c r="AF30" i="2"/>
  <c r="AA30" i="2"/>
  <c r="AF29" i="2"/>
  <c r="AA29" i="2"/>
  <c r="AH30" i="2"/>
  <c r="AI30" i="2" s="1"/>
  <c r="AJ30" i="2" s="1"/>
  <c r="AK30" i="2" s="1"/>
  <c r="AE30" i="2" s="1"/>
  <c r="AH29" i="2"/>
  <c r="AI29" i="2" s="1"/>
  <c r="AJ29" i="2" s="1"/>
  <c r="AK29" i="2" s="1"/>
  <c r="AE29" i="2" s="1"/>
  <c r="P30" i="2"/>
  <c r="Q30" i="2" s="1"/>
  <c r="R30" i="2" s="1"/>
  <c r="S30" i="2" s="1"/>
  <c r="P29" i="2"/>
  <c r="Q29" i="2" s="1"/>
  <c r="R29" i="2" s="1"/>
  <c r="S29" i="2" s="1"/>
  <c r="J30" i="2"/>
  <c r="K30" i="2" s="1"/>
  <c r="L30" i="2" s="1"/>
  <c r="M30" i="2" s="1"/>
  <c r="J29" i="2"/>
  <c r="K29" i="2" s="1"/>
  <c r="L29" i="2" s="1"/>
  <c r="M29" i="2" s="1"/>
  <c r="D30" i="2"/>
  <c r="E30" i="2" s="1"/>
  <c r="F30" i="2" s="1"/>
  <c r="G30" i="2" s="1"/>
  <c r="D29" i="2"/>
  <c r="E29" i="2" s="1"/>
  <c r="F29" i="2" s="1"/>
  <c r="G29" i="2" s="1"/>
  <c r="M27" i="2" l="1"/>
  <c r="F21" i="2"/>
  <c r="AC30" i="2"/>
  <c r="AF27" i="2"/>
  <c r="D21" i="2"/>
  <c r="J21" i="2"/>
  <c r="AK27" i="2"/>
  <c r="AE27" i="2" s="1"/>
  <c r="K27" i="2"/>
  <c r="G27" i="2"/>
  <c r="S27" i="2"/>
  <c r="L23" i="2"/>
  <c r="K21" i="2"/>
  <c r="R21" i="2"/>
  <c r="AB29" i="2"/>
  <c r="AD30" i="2"/>
  <c r="D27" i="2"/>
  <c r="L27" i="2"/>
  <c r="P27" i="2"/>
  <c r="AH27" i="2"/>
  <c r="P21" i="2"/>
  <c r="AC29" i="2"/>
  <c r="E27" i="2"/>
  <c r="Q27" i="2"/>
  <c r="AI27" i="2"/>
  <c r="AA27" i="2"/>
  <c r="AD29" i="2"/>
  <c r="AB30" i="2"/>
  <c r="F27" i="2"/>
  <c r="J27" i="2"/>
  <c r="R27" i="2"/>
  <c r="AJ27" i="2"/>
  <c r="E21" i="2"/>
  <c r="Q21" i="2"/>
  <c r="AI23" i="2"/>
  <c r="AI21" i="2" s="1"/>
  <c r="AB23" i="2"/>
  <c r="AB21" i="2" s="1"/>
  <c r="AA23" i="2"/>
  <c r="AA21" i="2" s="1"/>
  <c r="AB27" i="2" l="1"/>
  <c r="AD27" i="2"/>
  <c r="AC27" i="2"/>
  <c r="M23" i="2"/>
  <c r="M21" i="2" s="1"/>
  <c r="L21" i="2"/>
  <c r="AJ23" i="2"/>
  <c r="AJ21" i="2" s="1"/>
  <c r="AC23" i="2"/>
  <c r="AC21" i="2" s="1"/>
  <c r="AK23" i="2" l="1"/>
  <c r="AD23" i="2"/>
  <c r="AD21" i="2" s="1"/>
  <c r="AE23" i="2" l="1"/>
  <c r="AE21" i="2" s="1"/>
  <c r="AK21" i="2"/>
  <c r="AL31" i="2" l="1"/>
  <c r="AL25" i="2" s="1"/>
  <c r="AK31" i="2"/>
  <c r="AK25" i="2" s="1"/>
  <c r="AJ31" i="2"/>
  <c r="AJ25" i="2" s="1"/>
  <c r="AI31" i="2"/>
  <c r="AI25" i="2" s="1"/>
  <c r="AH31" i="2"/>
  <c r="AH25" i="2" s="1"/>
  <c r="AG31" i="2"/>
  <c r="AG25" i="2" s="1"/>
  <c r="Z31" i="2"/>
  <c r="Z25" i="2" s="1"/>
  <c r="Y31" i="2"/>
  <c r="Y25" i="2" s="1"/>
  <c r="X31" i="2"/>
  <c r="X25" i="2" s="1"/>
  <c r="W31" i="2"/>
  <c r="W25" i="2" s="1"/>
  <c r="V31" i="2"/>
  <c r="V25" i="2" s="1"/>
  <c r="U31" i="2"/>
  <c r="U25" i="2" s="1"/>
  <c r="T31" i="2"/>
  <c r="T25" i="2" s="1"/>
  <c r="S31" i="2"/>
  <c r="S25" i="2" s="1"/>
  <c r="R31" i="2"/>
  <c r="R25" i="2" s="1"/>
  <c r="Q31" i="2"/>
  <c r="Q25" i="2" s="1"/>
  <c r="P31" i="2"/>
  <c r="P25" i="2" s="1"/>
  <c r="O31" i="2"/>
  <c r="O25" i="2" s="1"/>
  <c r="N31" i="2"/>
  <c r="N25" i="2" s="1"/>
  <c r="M31" i="2"/>
  <c r="M25" i="2" s="1"/>
  <c r="L31" i="2"/>
  <c r="L25" i="2" s="1"/>
  <c r="K31" i="2"/>
  <c r="K25" i="2" s="1"/>
  <c r="J31" i="2"/>
  <c r="J25" i="2" s="1"/>
  <c r="I31" i="2"/>
  <c r="I25" i="2" s="1"/>
  <c r="H31" i="2"/>
  <c r="H25" i="2" s="1"/>
  <c r="G31" i="2"/>
  <c r="G25" i="2" s="1"/>
  <c r="F31" i="2"/>
  <c r="F25" i="2" s="1"/>
  <c r="E31" i="2"/>
  <c r="E25" i="2" s="1"/>
  <c r="D31" i="2"/>
  <c r="D25" i="2" s="1"/>
  <c r="C31" i="2"/>
  <c r="C25" i="2" s="1"/>
  <c r="AF33" i="2"/>
  <c r="AF31" i="2" s="1"/>
  <c r="AE33" i="2"/>
  <c r="AE31" i="2" s="1"/>
  <c r="AD33" i="2"/>
  <c r="AD31" i="2" s="1"/>
  <c r="AC33" i="2"/>
  <c r="AC31" i="2" s="1"/>
  <c r="AB33" i="2"/>
  <c r="AB31" i="2" s="1"/>
  <c r="AA33" i="2"/>
  <c r="AA31" i="2" s="1"/>
  <c r="AC25" i="2" l="1"/>
  <c r="AD25" i="2"/>
  <c r="AA25" i="2"/>
  <c r="AE25" i="2"/>
  <c r="AB25" i="2"/>
  <c r="AF25" i="2"/>
  <c r="AL45" i="2"/>
  <c r="AK45" i="2"/>
  <c r="AJ45" i="2"/>
  <c r="AI45" i="2"/>
  <c r="AH45" i="2"/>
  <c r="AG45" i="2"/>
  <c r="Z45" i="2"/>
  <c r="Y45" i="2"/>
  <c r="X45" i="2"/>
  <c r="W45" i="2"/>
  <c r="V45" i="2"/>
  <c r="U45" i="2"/>
  <c r="T45" i="2"/>
  <c r="S45" i="2"/>
  <c r="R45" i="2"/>
  <c r="Q45" i="2"/>
  <c r="P45" i="2"/>
  <c r="N45" i="2"/>
  <c r="M45" i="2"/>
  <c r="L45" i="2"/>
  <c r="K45" i="2"/>
  <c r="J45" i="2"/>
  <c r="I45" i="2"/>
  <c r="H45" i="2"/>
  <c r="G45" i="2"/>
  <c r="F45" i="2"/>
  <c r="E45" i="2"/>
  <c r="D45" i="2"/>
  <c r="C45" i="2"/>
  <c r="AF48" i="2"/>
  <c r="AE48" i="2"/>
  <c r="AD48" i="2"/>
  <c r="AC48" i="2"/>
  <c r="AB48" i="2"/>
  <c r="AA48" i="2"/>
  <c r="AA66" i="2" l="1"/>
  <c r="AE66" i="2"/>
  <c r="AA45" i="2"/>
  <c r="AB66" i="2"/>
  <c r="AF66" i="2"/>
  <c r="AD66" i="2"/>
  <c r="AE45" i="2"/>
  <c r="AC45" i="2"/>
  <c r="AB45" i="2"/>
  <c r="AF45" i="2"/>
  <c r="AD45" i="2"/>
  <c r="AC66" i="2"/>
  <c r="AL8" i="2"/>
  <c r="AK8" i="2"/>
  <c r="AJ8" i="2"/>
  <c r="AI8" i="2"/>
  <c r="AH8" i="2"/>
  <c r="AG8" i="2"/>
  <c r="AA8" i="2" s="1"/>
  <c r="Z8" i="2"/>
  <c r="Z71" i="2" s="1"/>
  <c r="Y8" i="2"/>
  <c r="Y71" i="2" s="1"/>
  <c r="X8" i="2"/>
  <c r="X71" i="2" s="1"/>
  <c r="W8" i="2"/>
  <c r="W71" i="2" s="1"/>
  <c r="V8" i="2"/>
  <c r="V71" i="2" s="1"/>
  <c r="U8" i="2"/>
  <c r="U71" i="2" s="1"/>
  <c r="T8" i="2"/>
  <c r="T71" i="2" s="1"/>
  <c r="I26" i="1" s="1"/>
  <c r="S8" i="2"/>
  <c r="S71" i="2" s="1"/>
  <c r="H26" i="1" s="1"/>
  <c r="R8" i="2"/>
  <c r="R71" i="2" s="1"/>
  <c r="F26" i="1" s="1"/>
  <c r="G26" i="1" s="1"/>
  <c r="Q8" i="2"/>
  <c r="O8" i="2"/>
  <c r="N8" i="2"/>
  <c r="N71" i="2" s="1"/>
  <c r="I10" i="1" s="1"/>
  <c r="M8" i="2"/>
  <c r="M71" i="2" s="1"/>
  <c r="H10" i="1" s="1"/>
  <c r="L8" i="2"/>
  <c r="L71" i="2" s="1"/>
  <c r="F10" i="1" s="1"/>
  <c r="G10" i="1" s="1"/>
  <c r="K8" i="2"/>
  <c r="K71" i="2" s="1"/>
  <c r="E10" i="1" s="1"/>
  <c r="J8" i="2"/>
  <c r="J71" i="2" s="1"/>
  <c r="D10" i="1" s="1"/>
  <c r="I8" i="2"/>
  <c r="I71" i="2" s="1"/>
  <c r="H8" i="2"/>
  <c r="I12" i="1" s="1"/>
  <c r="F8" i="2"/>
  <c r="F71" i="2" s="1"/>
  <c r="E8" i="2"/>
  <c r="E12" i="1" s="1"/>
  <c r="D8" i="2"/>
  <c r="D12" i="1" s="1"/>
  <c r="C8" i="2"/>
  <c r="C12" i="1" s="1"/>
  <c r="AF20" i="2"/>
  <c r="AE20" i="2"/>
  <c r="AD20" i="2"/>
  <c r="AC20" i="2"/>
  <c r="AB20" i="2"/>
  <c r="AA20" i="2"/>
  <c r="G8" i="2" l="1"/>
  <c r="G71" i="2" s="1"/>
  <c r="H12" i="1"/>
  <c r="C71" i="2"/>
  <c r="H71" i="2"/>
  <c r="E71" i="2"/>
  <c r="D71" i="2"/>
  <c r="AG71" i="2"/>
  <c r="AA71" i="2" s="1"/>
  <c r="AB8" i="2"/>
  <c r="AF8" i="2"/>
  <c r="AE8" i="2"/>
  <c r="AC9" i="2"/>
  <c r="AD9" i="2"/>
  <c r="AC8" i="2"/>
  <c r="AA9" i="2"/>
  <c r="AE9" i="2"/>
  <c r="AD8" i="2"/>
  <c r="AB9" i="2"/>
  <c r="AF9" i="2"/>
  <c r="AF13" i="2"/>
  <c r="AE13" i="2"/>
  <c r="AD13" i="2"/>
  <c r="AC13" i="2"/>
  <c r="AB13" i="2"/>
  <c r="AF19" i="2" l="1"/>
  <c r="AE19" i="2"/>
  <c r="AD19" i="2"/>
  <c r="AC19" i="2"/>
  <c r="AB19" i="2"/>
  <c r="AA19" i="2"/>
  <c r="AF18" i="2"/>
  <c r="AE18" i="2"/>
  <c r="AD18" i="2"/>
  <c r="AC18" i="2"/>
  <c r="AB18" i="2"/>
  <c r="AA18" i="2"/>
  <c r="AF17" i="2"/>
  <c r="AE17" i="2"/>
  <c r="AD17" i="2"/>
  <c r="AC17" i="2"/>
  <c r="AB17" i="2"/>
  <c r="AA17" i="2"/>
  <c r="AF16" i="2"/>
  <c r="AE16" i="2"/>
  <c r="AD16" i="2"/>
  <c r="AC16" i="2"/>
  <c r="AB16" i="2"/>
  <c r="AA16" i="2"/>
  <c r="AF15" i="2"/>
  <c r="AE15" i="2"/>
  <c r="AD15" i="2"/>
  <c r="AC15" i="2"/>
  <c r="AB15" i="2"/>
  <c r="AA15" i="2"/>
  <c r="AF12" i="2"/>
  <c r="AE12" i="2"/>
  <c r="AD12" i="2"/>
  <c r="AC12" i="2"/>
  <c r="AB12" i="2"/>
  <c r="AA12" i="2"/>
  <c r="P12" i="2"/>
  <c r="P8" i="2" s="1"/>
  <c r="P71" i="2" s="1"/>
  <c r="D26" i="1" s="1"/>
  <c r="AF11" i="2"/>
  <c r="AE11" i="2"/>
  <c r="AD11" i="2"/>
  <c r="AC11" i="2"/>
  <c r="AB11" i="2"/>
  <c r="AA11" i="2"/>
  <c r="AF70" i="2"/>
  <c r="AE70" i="2"/>
  <c r="AD70" i="2"/>
  <c r="AC70" i="2"/>
  <c r="AB70" i="2"/>
  <c r="AA70" i="2"/>
  <c r="Q70" i="2"/>
  <c r="Q66" i="2" s="1"/>
  <c r="Q71" i="2" s="1"/>
  <c r="E26" i="1" s="1"/>
  <c r="AF69" i="2"/>
  <c r="AE69" i="2"/>
  <c r="AD69" i="2"/>
  <c r="AC69" i="2"/>
  <c r="AB69" i="2"/>
  <c r="AA69" i="2"/>
  <c r="AF47" i="2"/>
  <c r="AE47" i="2"/>
  <c r="AD47" i="2"/>
  <c r="AC47" i="2"/>
  <c r="AB47" i="2"/>
  <c r="AA47" i="2"/>
  <c r="O47" i="2"/>
  <c r="O45" i="2" s="1"/>
  <c r="O71" i="2" s="1"/>
  <c r="C26" i="1" s="1"/>
  <c r="I6" i="2" l="1"/>
  <c r="U6" i="8" l="1"/>
  <c r="T6" i="8"/>
  <c r="S7" i="8"/>
  <c r="R7" i="8"/>
  <c r="Q7" i="8"/>
  <c r="P6" i="8"/>
  <c r="O6" i="8"/>
  <c r="N6" i="8"/>
  <c r="M7" i="8"/>
  <c r="L7" i="8"/>
  <c r="K7" i="8"/>
  <c r="J6" i="8"/>
  <c r="I6" i="8"/>
  <c r="H6" i="8"/>
  <c r="U6" i="9"/>
  <c r="T6" i="9"/>
  <c r="S6" i="9"/>
  <c r="R6" i="9"/>
  <c r="Q6" i="9"/>
  <c r="P6" i="9"/>
  <c r="O6" i="9"/>
  <c r="N6" i="9"/>
  <c r="M6" i="9"/>
  <c r="L6" i="9"/>
  <c r="K6" i="9"/>
  <c r="J6" i="9"/>
  <c r="AK7" i="2"/>
  <c r="AJ7" i="2"/>
  <c r="AJ6" i="2"/>
  <c r="AI6" i="2"/>
  <c r="AH6" i="2"/>
  <c r="AG6" i="2"/>
  <c r="AF7" i="2"/>
  <c r="AE7" i="2"/>
  <c r="AD7" i="2"/>
  <c r="AD6" i="2"/>
  <c r="AC6" i="2"/>
  <c r="AB6" i="2"/>
  <c r="AA6" i="2"/>
  <c r="Z7" i="2"/>
  <c r="Y7" i="2"/>
  <c r="X7" i="2"/>
  <c r="X6" i="2"/>
  <c r="W6" i="2"/>
  <c r="V6" i="2"/>
  <c r="U6" i="2"/>
  <c r="T7" i="2"/>
  <c r="S7" i="2"/>
  <c r="R7" i="2"/>
  <c r="R6" i="2"/>
  <c r="Q6" i="2"/>
  <c r="P6" i="2"/>
  <c r="O6" i="2"/>
  <c r="N7" i="2"/>
  <c r="M7" i="2"/>
  <c r="L7" i="2"/>
  <c r="L6" i="2"/>
  <c r="K6" i="2"/>
  <c r="J6" i="2"/>
  <c r="AA60" i="2"/>
  <c r="AH60" i="2"/>
  <c r="AI60" i="2"/>
  <c r="AJ60" i="2" l="1"/>
  <c r="AJ58" i="2" s="1"/>
  <c r="AI58" i="2"/>
  <c r="AB60" i="2"/>
  <c r="AH58" i="2"/>
  <c r="AD60" i="2"/>
  <c r="AK60" i="2"/>
  <c r="AK58" i="2" s="1"/>
  <c r="AC60" i="2"/>
  <c r="AB58" i="2" l="1"/>
  <c r="AH71" i="2"/>
  <c r="AB71" i="2" s="1"/>
  <c r="AC58" i="2"/>
  <c r="AI71" i="2"/>
  <c r="AC71" i="2" s="1"/>
  <c r="AE58" i="2"/>
  <c r="AK71" i="2"/>
  <c r="AE71" i="2" s="1"/>
  <c r="AD58" i="2"/>
  <c r="AJ71" i="2"/>
  <c r="AD71" i="2" s="1"/>
  <c r="AL60" i="2"/>
  <c r="AE60" i="2"/>
  <c r="AF60" i="2" l="1"/>
  <c r="AL58" i="2"/>
  <c r="AF58" i="2" l="1"/>
  <c r="AL71" i="2"/>
  <c r="AF71" i="2" s="1"/>
</calcChain>
</file>

<file path=xl/sharedStrings.xml><?xml version="1.0" encoding="utf-8"?>
<sst xmlns="http://schemas.openxmlformats.org/spreadsheetml/2006/main" count="720" uniqueCount="369">
  <si>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</si>
  <si>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</si>
  <si>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</si>
  <si>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</si>
  <si>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</si>
  <si>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</si>
  <si>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</si>
  <si>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</si>
  <si>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</si>
  <si>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</si>
  <si>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</si>
  <si>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</si>
  <si>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</si>
  <si>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</si>
  <si>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</si>
  <si>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</si>
  <si>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</si>
  <si>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</si>
  <si>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</si>
  <si>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</si>
  <si>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</si>
  <si>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</si>
  <si>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</si>
  <si>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</si>
  <si>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</si>
  <si>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</si>
  <si>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</si>
  <si>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</si>
  <si>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</si>
  <si>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</si>
  <si>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</si>
  <si>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</si>
  <si>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</si>
  <si>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</si>
  <si>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</si>
  <si>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</si>
  <si>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</si>
  <si>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</si>
  <si>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</t>
  </si>
  <si>
    <t>ИТОГО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</si>
  <si>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</si>
  <si>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</si>
  <si>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</si>
  <si>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</si>
  <si>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</si>
  <si>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</si>
  <si>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</si>
  <si>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</si>
  <si>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</si>
  <si>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</si>
  <si>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</si>
  <si>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</si>
  <si>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</si>
  <si>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</si>
  <si>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</si>
  <si>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</si>
  <si>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90,8*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</si>
  <si>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</si>
  <si>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</si>
  <si>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</si>
  <si>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</si>
  <si>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</si>
  <si>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</si>
  <si>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</si>
  <si>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</si>
  <si>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</si>
  <si>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</si>
  <si>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>Приложение 1</t>
  </si>
  <si>
    <t>Приложение 2 к прогнозу</t>
  </si>
  <si>
    <t>Приложение 3 к прогнозу</t>
  </si>
  <si>
    <t>Прогноз на:</t>
  </si>
  <si>
    <t>Количество индивидуальных предпринимателей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</si>
  <si>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</si>
  <si>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</si>
  <si>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</si>
  <si>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</si>
  <si>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</si>
  <si>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</si>
  <si>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</si>
  <si>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</si>
  <si>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</si>
  <si>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</si>
  <si>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</si>
  <si>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</si>
  <si>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</si>
  <si>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</si>
  <si>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</si>
  <si>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</si>
  <si>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</si>
  <si>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</si>
  <si>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</si>
  <si>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</si>
  <si>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</si>
  <si>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</si>
  <si>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</si>
  <si>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</si>
  <si>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</si>
  <si>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</si>
  <si>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</si>
  <si>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</si>
  <si>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</si>
  <si>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</si>
  <si>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</si>
  <si>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</si>
  <si>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</si>
  <si>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</si>
  <si>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</si>
  <si>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</si>
  <si>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</si>
  <si>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</si>
  <si>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</si>
  <si>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</si>
  <si>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</si>
  <si>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</si>
  <si>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</si>
  <si>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</si>
  <si>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</si>
  <si>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</si>
  <si>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</si>
  <si>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</si>
  <si>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</si>
  <si>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</si>
  <si>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</si>
  <si>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</si>
  <si>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</si>
  <si>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</si>
  <si>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</si>
  <si>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</si>
  <si>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</si>
  <si>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</si>
  <si>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</si>
  <si>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</si>
  <si>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</si>
  <si>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</si>
  <si>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</si>
  <si>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</si>
  <si>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</si>
  <si>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</si>
  <si>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</si>
  <si>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</si>
  <si>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ВСЕГО ПО ПРОЕКТУ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</si>
  <si>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</si>
  <si>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</si>
  <si>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</si>
  <si>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</si>
  <si>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</si>
  <si>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Приложение 6 к прогнозу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</si>
  <si>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</si>
  <si>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</si>
  <si>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</si>
  <si>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</si>
  <si>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</si>
  <si>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</si>
  <si>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</si>
  <si>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</si>
  <si>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</si>
  <si>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</si>
  <si>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</si>
  <si>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</si>
  <si>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</si>
  <si>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</si>
  <si>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</si>
  <si>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</si>
  <si>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</si>
  <si>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</si>
  <si>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</si>
  <si>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</si>
  <si>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</si>
  <si>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</si>
  <si>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</si>
  <si>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</si>
  <si>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</si>
  <si>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</si>
  <si>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</si>
  <si>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</si>
  <si>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</si>
  <si>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(ред. от 29.06.2012)</t>
  </si>
  <si>
    <t>ст.3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</si>
  <si>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</si>
  <si>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</si>
  <si>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</si>
  <si>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</si>
  <si>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</si>
  <si>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</si>
  <si>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</si>
  <si>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</si>
  <si>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</si>
  <si>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</si>
  <si>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</si>
  <si>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строений, помещений и сооружений, по которым предъявлен налог к уплате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</si>
  <si>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</si>
  <si>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</si>
  <si>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</si>
  <si>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</si>
  <si>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</si>
  <si>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</si>
  <si>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</si>
  <si>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</si>
  <si>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</si>
  <si>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</si>
  <si>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</si>
  <si>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</si>
  <si>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</si>
  <si>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</si>
  <si>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</si>
  <si>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</si>
  <si>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</si>
  <si>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2019 г.</t>
  </si>
  <si>
    <t xml:space="preserve">бъем произведенной продукции в сопоставимых ценах </t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</si>
  <si>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</si>
  <si>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</si>
  <si>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</si>
  <si>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</si>
  <si>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</si>
  <si>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</si>
  <si>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</si>
  <si>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</si>
  <si>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</si>
  <si>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</si>
  <si>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</si>
  <si>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</si>
  <si>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</si>
  <si>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</si>
  <si>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</si>
  <si>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</si>
  <si>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</si>
  <si>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</si>
  <si>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</si>
  <si>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</si>
  <si>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</si>
  <si>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</si>
  <si>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</si>
  <si>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</si>
  <si>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</si>
  <si>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</si>
  <si>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</si>
  <si>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2020 г.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</si>
  <si>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</si>
  <si>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</si>
  <si>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</si>
  <si>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Лесоводство и лесозаготовки - всего</t>
  </si>
  <si>
    <t>Добыча полезных ископаемых - всего (В)</t>
  </si>
  <si>
    <t>Добыча угля - всего</t>
  </si>
  <si>
    <t>Добыча прочих полезных ископаемых - всего</t>
  </si>
  <si>
    <t>Обрабатывающие производства, всего (С)</t>
  </si>
  <si>
    <t>Производство пищевых продуктов - всего</t>
  </si>
  <si>
    <t>Деятельность полиграфическая и копирование носителей информации - всего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</si>
  <si>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</si>
  <si>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</si>
  <si>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Деятельность в области информации и связи (J) 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</si>
  <si>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</si>
  <si>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</si>
  <si>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</si>
  <si>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Добыча прочих полезных ископаемых</t>
  </si>
  <si>
    <t>Соль молотая,т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</si>
  <si>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</si>
  <si>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</si>
  <si>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</si>
  <si>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Производство пищевых продуктов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</si>
  <si>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</si>
  <si>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</si>
  <si>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Производство бумаги и бумажных изделий</t>
  </si>
  <si>
    <t>Бланки из бумаги или картона,Миллион штук</t>
  </si>
  <si>
    <t>млн. шт.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</si>
  <si>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</si>
  <si>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</si>
  <si>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</si>
  <si>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Пар и горячая вода,Тысяча гигакалорий</t>
  </si>
  <si>
    <t>Тысяча гигакалорий</t>
  </si>
  <si>
    <t>Лесоматериалы хвойных пород,Тысяча плотных кубических метров</t>
  </si>
  <si>
    <t>Лесоматериалы лиственных пород, за исключением тропических пород,Тысяча плотных кубических метров</t>
  </si>
  <si>
    <t>Древесина топливная,Тысяча плотных кубических метров</t>
  </si>
  <si>
    <t>тыс плотн м3</t>
  </si>
  <si>
    <t>Итого по промышленному производству (сумма разделов  В+C+D)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</si>
  <si>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</si>
  <si>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</si>
  <si>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</si>
  <si>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</si>
  <si>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</si>
  <si>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</si>
  <si>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год</t>
  </si>
  <si>
    <t>2022 г.</t>
  </si>
  <si>
    <t>2021 г.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</si>
  <si>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</si>
  <si>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</si>
  <si>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</si>
  <si>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</si>
  <si>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</si>
  <si>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22 =
итог гр.14/
итог гр.13
* 100</t>
  </si>
  <si>
    <t>Факт 
2019 года</t>
  </si>
  <si>
    <t>2023 год</t>
  </si>
  <si>
    <t>Факт 
2019 г.</t>
  </si>
  <si>
    <t>2023 г.</t>
  </si>
  <si>
    <t>факт 2019</t>
  </si>
  <si>
    <t>Перечень инвестиционных проектов, реализация которых предполагается в 2020-2023 гг.</t>
  </si>
  <si>
    <t>Оценка 2020 г.</t>
  </si>
  <si>
    <t>Форма прогноза 
до 2024 г.</t>
  </si>
  <si>
    <t>Прогноз предоставляется 
до 30 июля  2021 года</t>
  </si>
  <si>
    <t>Факт 
2020 года</t>
  </si>
  <si>
    <t>Оценка 
2021 года</t>
  </si>
  <si>
    <t>2024 год</t>
  </si>
  <si>
    <t>Факт 
2020 г.</t>
  </si>
  <si>
    <t>Оценка 
2021 г.</t>
  </si>
  <si>
    <t>Прогноз на 2022-2024 гг.</t>
  </si>
  <si>
    <t>2024 г.</t>
  </si>
  <si>
    <t>факт 2020</t>
  </si>
  <si>
    <t>оценка 2021</t>
  </si>
  <si>
    <t>Всего за 2021-2024 гг., 
в т.ч. по годам:</t>
  </si>
  <si>
    <t>Оценка 2021 г.</t>
  </si>
  <si>
    <t>Отдельные показатели прогноза развития муниципальных образований поселенческого уровня на 2022-2024 годы*</t>
  </si>
  <si>
    <t>ООО "Тыретские инженерные сети"</t>
  </si>
  <si>
    <t>р.п. Тыреть</t>
  </si>
  <si>
    <t>ООО УК "Тыретская"</t>
  </si>
  <si>
    <t>ООО УК "Гарант"</t>
  </si>
  <si>
    <t>р.п. Залари</t>
  </si>
  <si>
    <t>СПК "Тыретский"</t>
  </si>
  <si>
    <t>с. Ханжиново</t>
  </si>
  <si>
    <t>ОАО "Агроснаб"</t>
  </si>
  <si>
    <t>ИП глава КФХ Азмонян З.Р.</t>
  </si>
  <si>
    <t>с. Сорты</t>
  </si>
  <si>
    <t>ООО Забайкальский Агрохолдинг</t>
  </si>
  <si>
    <t>ИП глава КФХ Ванеев В.В.</t>
  </si>
  <si>
    <t>с. Семеновск</t>
  </si>
  <si>
    <t>ИП глава КФХ Шильников А.Н.</t>
  </si>
  <si>
    <t>д. Красное Поле</t>
  </si>
  <si>
    <t>ИП глава КФХ Гусаров Е.Н.</t>
  </si>
  <si>
    <t>д. Тагна</t>
  </si>
  <si>
    <t>ИП глава КФХ Хартова Д.А.</t>
  </si>
  <si>
    <t>ИП глава КФХ Распутин А.В.</t>
  </si>
  <si>
    <t>с. Холмогой</t>
  </si>
  <si>
    <t>ООО "СибТеплоСервис"</t>
  </si>
  <si>
    <t>ОАО "Тыретский солерудник"</t>
  </si>
  <si>
    <t xml:space="preserve"> </t>
  </si>
  <si>
    <t>ООО "Тарасовский уголь"</t>
  </si>
  <si>
    <t>ООО "Каратаевский карьер"</t>
  </si>
  <si>
    <t>с. Веренка</t>
  </si>
  <si>
    <t>с. Мойган</t>
  </si>
  <si>
    <t>Южного лесопожарного объедения Заларинский филиал</t>
  </si>
  <si>
    <t>Заларинское муниципальное образование</t>
  </si>
  <si>
    <t>Тыретское муниципальное образование</t>
  </si>
  <si>
    <t>Бажирское муниципальное образование</t>
  </si>
  <si>
    <t>Бабагайское муниципальное образование</t>
  </si>
  <si>
    <t>Владимирское муниципальное образование</t>
  </si>
  <si>
    <t>Веренское муниципальное образование</t>
  </si>
  <si>
    <t>Муницпальное образование "Моисеевское сельское поселение"</t>
  </si>
  <si>
    <t>Мойганское муниципальное образование</t>
  </si>
  <si>
    <t>Новочеремховское муниципальное образование</t>
  </si>
  <si>
    <t>Семеновское муниципальное образование</t>
  </si>
  <si>
    <t>Троицкое муниципальное образование</t>
  </si>
  <si>
    <t>Ханжиновское муниципальное образование</t>
  </si>
  <si>
    <t>Хор-Тагнинское муниципальное образование</t>
  </si>
  <si>
    <t>Муниципальное образование "Холмогойское сельское поселение"</t>
  </si>
  <si>
    <t>Черемшанское муниципальное образование</t>
  </si>
  <si>
    <t>ОАО "Тыретский солерудник", р.п. Тыреть , м-он Солерудник</t>
  </si>
  <si>
    <t>Заларинское МО</t>
  </si>
  <si>
    <t xml:space="preserve"> ООО "Забайкальский Агрохолдинг"
</t>
  </si>
  <si>
    <t xml:space="preserve">
Строительство элеватора, завода по давке
масла и мельницы.</t>
  </si>
  <si>
    <t>ООО "Сельская новь"</t>
  </si>
  <si>
    <t>Заларинское ПОСПО</t>
  </si>
  <si>
    <t>ИП Загруш С.Г.  ООО "Спутник"</t>
  </si>
  <si>
    <t>ООО "Весна"</t>
  </si>
  <si>
    <t>Заларинское райпотребсоюз</t>
  </si>
  <si>
    <t>ООО "Акватроника"</t>
  </si>
  <si>
    <t>МАУ "Культура-Сервис"</t>
  </si>
  <si>
    <t xml:space="preserve"> ОАО "Дорожная служба Иркутской области филиал "Заларинский </t>
  </si>
  <si>
    <t>ССППК "Татьяна"</t>
  </si>
  <si>
    <t>Прогноз социально-экономического развитя муниципального образования "Заларинский район"  на 2022-2024 гг.</t>
  </si>
  <si>
    <t>Диагностика состояния экономики и предприятий муниципального образования "Заларинский район"</t>
  </si>
  <si>
    <t>Сводный перечень инвестиционных проектов, реализация которых предполагается в 2021-2024 гг. 
Муниципального образования "Заларинский район"
(наименование муниципального района, городского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</si>
</sst>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7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2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3" fillId="0" borderId="0" xfId="0" applyFont="1"/>
    <xf numFmtId="0" fontId="22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3" fillId="0" borderId="2" xfId="0" applyFont="1" applyBorder="1"/>
    <xf numFmtId="0" fontId="22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3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/>
    </xf>
    <xf numFmtId="0" fontId="23" fillId="0" borderId="4" xfId="0" applyFont="1" applyBorder="1"/>
    <xf numFmtId="0" fontId="20" fillId="0" borderId="5" xfId="0" applyFont="1" applyBorder="1" applyAlignment="1">
      <alignment horizontal="center"/>
    </xf>
    <xf numFmtId="0" fontId="23" fillId="0" borderId="5" xfId="0" applyFont="1" applyBorder="1"/>
    <xf numFmtId="0" fontId="20" fillId="0" borderId="2" xfId="0" applyFont="1" applyBorder="1" applyAlignment="1">
      <alignment vertical="center" wrapText="1"/>
    </xf>
    <xf numFmtId="0" fontId="20" fillId="0" borderId="2" xfId="0" applyFont="1" applyBorder="1"/>
    <xf numFmtId="0" fontId="20" fillId="0" borderId="3" xfId="0" applyFont="1" applyBorder="1" applyAlignment="1">
      <alignment vertical="center" wrapText="1"/>
    </xf>
    <xf numFmtId="0" fontId="20" fillId="0" borderId="3" xfId="0" applyFont="1" applyBorder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3" fillId="2" borderId="2" xfId="0" applyFont="1" applyFill="1" applyBorder="1"/>
    <xf numFmtId="0" fontId="23" fillId="2" borderId="3" xfId="0" applyFont="1" applyFill="1" applyBorder="1"/>
    <xf numFmtId="0" fontId="23" fillId="2" borderId="4" xfId="0" applyFont="1" applyFill="1" applyBorder="1"/>
    <xf numFmtId="0" fontId="20" fillId="2" borderId="3" xfId="0" applyFont="1" applyFill="1" applyBorder="1"/>
    <xf numFmtId="0" fontId="22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0" fillId="0" borderId="3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 wrapText="1"/>
    </xf>
    <xf numFmtId="0" fontId="23" fillId="0" borderId="19" xfId="0" applyFont="1" applyBorder="1"/>
    <xf numFmtId="0" fontId="23" fillId="2" borderId="19" xfId="0" applyFont="1" applyFill="1" applyBorder="1"/>
    <xf numFmtId="0" fontId="22" fillId="0" borderId="19" xfId="0" applyFont="1" applyBorder="1" applyAlignment="1">
      <alignment wrapText="1"/>
    </xf>
    <xf numFmtId="0" fontId="14" fillId="0" borderId="11" xfId="0" applyFont="1" applyBorder="1" applyAlignment="1">
      <alignment vertical="center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24" xfId="0" applyFont="1" applyBorder="1" applyAlignment="1">
      <alignment vertical="center"/>
    </xf>
    <xf numFmtId="0" fontId="13" fillId="0" borderId="21" xfId="0" applyFont="1" applyFill="1" applyBorder="1" applyAlignment="1">
      <alignment vertical="center" wrapText="1"/>
    </xf>
    <xf numFmtId="0" fontId="32" fillId="0" borderId="25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left" vertical="center" wrapText="1"/>
    </xf>
    <xf numFmtId="0" fontId="34" fillId="3" borderId="29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center" vertical="center" wrapText="1"/>
    </xf>
    <xf numFmtId="0" fontId="29" fillId="3" borderId="32" xfId="0" applyFont="1" applyFill="1" applyBorder="1" applyAlignment="1">
      <alignment horizontal="left" vertical="center" wrapText="1"/>
    </xf>
    <xf numFmtId="0" fontId="34" fillId="3" borderId="33" xfId="0" applyFont="1" applyFill="1" applyBorder="1" applyAlignment="1">
      <alignment horizontal="center" vertical="center" wrapText="1"/>
    </xf>
    <xf numFmtId="0" fontId="29" fillId="3" borderId="33" xfId="0" applyFont="1" applyFill="1" applyBorder="1" applyAlignment="1">
      <alignment horizontal="center" vertical="center" wrapText="1"/>
    </xf>
    <xf numFmtId="0" fontId="29" fillId="3" borderId="34" xfId="0" applyFont="1" applyFill="1" applyBorder="1" applyAlignment="1">
      <alignment horizontal="center" vertical="center" wrapText="1"/>
    </xf>
    <xf numFmtId="0" fontId="34" fillId="3" borderId="33" xfId="0" applyFont="1" applyFill="1" applyBorder="1"/>
    <xf numFmtId="0" fontId="34" fillId="3" borderId="34" xfId="0" applyFont="1" applyFill="1" applyBorder="1"/>
    <xf numFmtId="0" fontId="34" fillId="3" borderId="32" xfId="0" applyFont="1" applyFill="1" applyBorder="1" applyAlignment="1">
      <alignment horizontal="left" vertical="center" wrapText="1"/>
    </xf>
    <xf numFmtId="0" fontId="32" fillId="3" borderId="32" xfId="0" applyFont="1" applyFill="1" applyBorder="1" applyAlignment="1">
      <alignment horizontal="left" vertical="center" wrapText="1"/>
    </xf>
    <xf numFmtId="0" fontId="29" fillId="3" borderId="35" xfId="0" applyFont="1" applyFill="1" applyBorder="1" applyAlignment="1">
      <alignment horizontal="left" vertical="center" wrapText="1"/>
    </xf>
    <xf numFmtId="0" fontId="34" fillId="3" borderId="36" xfId="0" applyFont="1" applyFill="1" applyBorder="1" applyAlignment="1">
      <alignment horizontal="center" vertical="center" wrapText="1"/>
    </xf>
    <xf numFmtId="0" fontId="34" fillId="3" borderId="36" xfId="0" applyFont="1" applyFill="1" applyBorder="1"/>
    <xf numFmtId="0" fontId="34" fillId="3" borderId="37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9" xfId="0" applyFont="1" applyFill="1" applyBorder="1"/>
    <xf numFmtId="0" fontId="34" fillId="3" borderId="30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13" fillId="0" borderId="25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0" applyFont="1" applyBorder="1"/>
    <xf numFmtId="2" fontId="1" fillId="0" borderId="16" xfId="0" applyNumberFormat="1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0" fontId="34" fillId="3" borderId="9" xfId="0" applyFont="1" applyFill="1" applyBorder="1"/>
    <xf numFmtId="0" fontId="17" fillId="3" borderId="0" xfId="0" applyFont="1" applyFill="1" applyBorder="1"/>
    <xf numFmtId="0" fontId="34" fillId="3" borderId="40" xfId="0" applyFont="1" applyFill="1" applyBorder="1" applyAlignment="1">
      <alignment horizontal="left" vertical="center" wrapText="1"/>
    </xf>
    <xf numFmtId="0" fontId="34" fillId="3" borderId="41" xfId="0" applyFont="1" applyFill="1" applyBorder="1"/>
    <xf numFmtId="0" fontId="34" fillId="3" borderId="42" xfId="0" applyFont="1" applyFill="1" applyBorder="1" applyAlignment="1">
      <alignment horizontal="left" vertical="center" wrapText="1"/>
    </xf>
    <xf numFmtId="0" fontId="34" fillId="3" borderId="36" xfId="0" applyFont="1" applyFill="1" applyBorder="1" applyAlignment="1">
      <alignment horizontal="left" vertical="center" wrapText="1"/>
    </xf>
    <xf numFmtId="0" fontId="34" fillId="3" borderId="43" xfId="0" applyFont="1" applyFill="1" applyBorder="1"/>
    <xf numFmtId="0" fontId="34" fillId="3" borderId="1" xfId="0" applyFont="1" applyFill="1" applyBorder="1"/>
    <xf numFmtId="0" fontId="34" fillId="3" borderId="44" xfId="0" applyFont="1" applyFill="1" applyBorder="1"/>
    <xf numFmtId="0" fontId="34" fillId="3" borderId="45" xfId="0" applyFont="1" applyFill="1" applyBorder="1" applyAlignment="1">
      <alignment horizontal="center" vertical="center" wrapText="1"/>
    </xf>
    <xf numFmtId="0" fontId="34" fillId="3" borderId="46" xfId="0" applyFont="1" applyFill="1" applyBorder="1"/>
    <xf numFmtId="0" fontId="34" fillId="3" borderId="47" xfId="0" applyFont="1" applyFill="1" applyBorder="1"/>
    <xf numFmtId="0" fontId="34" fillId="3" borderId="21" xfId="0" applyFont="1" applyFill="1" applyBorder="1"/>
    <xf numFmtId="0" fontId="34" fillId="3" borderId="48" xfId="0" applyFont="1" applyFill="1" applyBorder="1"/>
    <xf numFmtId="0" fontId="29" fillId="3" borderId="46" xfId="0" applyFont="1" applyFill="1" applyBorder="1" applyAlignment="1">
      <alignment horizontal="center" vertical="center" wrapText="1"/>
    </xf>
    <xf numFmtId="0" fontId="35" fillId="0" borderId="49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164" fontId="1" fillId="0" borderId="49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0" fillId="0" borderId="1" xfId="0" applyBorder="1"/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50" xfId="0" applyFont="1" applyBorder="1" applyAlignment="1">
      <alignment vertical="center" wrapText="1"/>
    </xf>
    <xf numFmtId="0" fontId="5" fillId="0" borderId="50" xfId="0" applyFont="1" applyBorder="1" applyAlignment="1">
      <alignment horizontal="center" vertical="center"/>
    </xf>
    <xf numFmtId="0" fontId="1" fillId="0" borderId="50" xfId="0" applyFont="1" applyBorder="1" applyAlignment="1">
      <alignment horizontal="left" vertical="center" wrapText="1"/>
    </xf>
    <xf numFmtId="164" fontId="1" fillId="0" borderId="50" xfId="0" applyNumberFormat="1" applyFont="1" applyBorder="1" applyAlignment="1">
      <alignment horizontal="left" vertical="center" wrapText="1"/>
    </xf>
    <xf numFmtId="0" fontId="0" fillId="0" borderId="9" xfId="0" applyBorder="1"/>
    <xf numFmtId="0" fontId="34" fillId="3" borderId="51" xfId="0" applyFont="1" applyFill="1" applyBorder="1"/>
    <xf numFmtId="0" fontId="34" fillId="3" borderId="52" xfId="0" applyFont="1" applyFill="1" applyBorder="1"/>
    <xf numFmtId="0" fontId="0" fillId="2" borderId="1" xfId="0" applyFill="1" applyBorder="1"/>
    <xf numFmtId="0" fontId="30" fillId="0" borderId="10" xfId="0" applyFont="1" applyBorder="1" applyAlignment="1">
      <alignment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29" fillId="3" borderId="26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23" fillId="2" borderId="5" xfId="0" applyFont="1" applyFill="1" applyBorder="1"/>
    <xf numFmtId="0" fontId="23" fillId="2" borderId="13" xfId="0" applyFont="1" applyFill="1" applyBorder="1"/>
    <xf numFmtId="0" fontId="22" fillId="0" borderId="38" xfId="0" applyFont="1" applyBorder="1" applyAlignment="1">
      <alignment vertical="top" wrapText="1"/>
    </xf>
    <xf numFmtId="0" fontId="20" fillId="0" borderId="15" xfId="0" applyFont="1" applyBorder="1" applyAlignment="1">
      <alignment horizontal="center"/>
    </xf>
    <xf numFmtId="0" fontId="23" fillId="2" borderId="1" xfId="0" applyFont="1" applyFill="1" applyBorder="1"/>
    <xf numFmtId="0" fontId="22" fillId="0" borderId="4" xfId="0" applyFont="1" applyBorder="1" applyAlignment="1">
      <alignment wrapText="1"/>
    </xf>
    <xf numFmtId="0" fontId="20" fillId="4" borderId="1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29" fillId="4" borderId="26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justify" vertical="center" wrapText="1"/>
    </xf>
    <xf numFmtId="0" fontId="29" fillId="3" borderId="0" xfId="0" applyFont="1" applyFill="1" applyAlignment="1"/>
    <xf numFmtId="0" fontId="13" fillId="4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2" fillId="0" borderId="0" xfId="0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/>
    </xf>
    <xf numFmtId="0" fontId="38" fillId="0" borderId="1" xfId="0" applyFont="1" applyBorder="1"/>
    <xf numFmtId="0" fontId="29" fillId="0" borderId="11" xfId="0" applyFont="1" applyBorder="1" applyAlignment="1">
      <alignment vertical="center"/>
    </xf>
    <xf numFmtId="0" fontId="29" fillId="0" borderId="11" xfId="0" applyFont="1" applyFill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2" fontId="41" fillId="0" borderId="1" xfId="0" applyNumberFormat="1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165" fontId="13" fillId="0" borderId="11" xfId="0" applyNumberFormat="1" applyFont="1" applyBorder="1" applyAlignment="1">
      <alignment vertical="center"/>
    </xf>
    <xf numFmtId="165" fontId="14" fillId="0" borderId="11" xfId="0" applyNumberFormat="1" applyFont="1" applyBorder="1" applyAlignment="1">
      <alignment vertical="center"/>
    </xf>
    <xf numFmtId="165" fontId="29" fillId="0" borderId="24" xfId="0" applyNumberFormat="1" applyFont="1" applyBorder="1" applyAlignment="1">
      <alignment vertical="center"/>
    </xf>
    <xf numFmtId="0" fontId="29" fillId="0" borderId="23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165" fontId="29" fillId="0" borderId="23" xfId="0" applyNumberFormat="1" applyFont="1" applyBorder="1" applyAlignment="1">
      <alignment horizontal="center" vertical="center" wrapText="1"/>
    </xf>
    <xf numFmtId="165" fontId="41" fillId="0" borderId="20" xfId="0" applyNumberFormat="1" applyFont="1" applyBorder="1" applyAlignment="1">
      <alignment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 applyProtection="1">
      <alignment vertical="center"/>
      <protection locked="0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2" fontId="11" fillId="6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4" fillId="0" borderId="22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165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0" fontId="34" fillId="0" borderId="1" xfId="0" applyFont="1" applyBorder="1" applyAlignment="1">
      <alignment wrapText="1"/>
    </xf>
    <xf numFmtId="0" fontId="43" fillId="0" borderId="11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2" fontId="42" fillId="0" borderId="11" xfId="0" applyNumberFormat="1" applyFont="1" applyBorder="1" applyAlignment="1">
      <alignment vertical="center"/>
    </xf>
    <xf numFmtId="164" fontId="42" fillId="0" borderId="11" xfId="0" applyNumberFormat="1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165" fontId="41" fillId="0" borderId="1" xfId="0" applyNumberFormat="1" applyFont="1" applyBorder="1" applyAlignment="1">
      <alignment vertical="center"/>
    </xf>
    <xf numFmtId="165" fontId="29" fillId="0" borderId="11" xfId="0" applyNumberFormat="1" applyFont="1" applyBorder="1" applyAlignment="1">
      <alignment vertical="center"/>
    </xf>
    <xf numFmtId="165" fontId="41" fillId="0" borderId="11" xfId="0" applyNumberFormat="1" applyFont="1" applyBorder="1" applyAlignment="1">
      <alignment vertical="center"/>
    </xf>
    <xf numFmtId="1" fontId="41" fillId="0" borderId="1" xfId="0" applyNumberFormat="1" applyFont="1" applyBorder="1" applyAlignment="1">
      <alignment vertical="center"/>
    </xf>
    <xf numFmtId="2" fontId="1" fillId="0" borderId="1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165" fontId="1" fillId="0" borderId="17" xfId="0" applyNumberFormat="1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165" fontId="1" fillId="0" borderId="16" xfId="0" applyNumberFormat="1" applyFont="1" applyBorder="1" applyAlignment="1">
      <alignment horizontal="left" vertical="center" wrapText="1"/>
    </xf>
    <xf numFmtId="1" fontId="1" fillId="0" borderId="16" xfId="0" applyNumberFormat="1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2" fontId="1" fillId="0" borderId="25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left" vertical="center" wrapText="1"/>
    </xf>
    <xf numFmtId="0" fontId="0" fillId="6" borderId="1" xfId="0" applyFill="1" applyBorder="1"/>
    <xf numFmtId="2" fontId="13" fillId="0" borderId="11" xfId="0" applyNumberFormat="1" applyFont="1" applyBorder="1" applyAlignment="1">
      <alignment vertical="center"/>
    </xf>
    <xf numFmtId="0" fontId="44" fillId="0" borderId="4" xfId="0" applyFont="1" applyBorder="1"/>
    <xf numFmtId="0" fontId="24" fillId="0" borderId="3" xfId="0" applyFont="1" applyBorder="1" applyAlignment="1" applyProtection="1">
      <alignment horizontal="center"/>
      <protection locked="0"/>
    </xf>
    <xf numFmtId="164" fontId="24" fillId="0" borderId="3" xfId="0" applyNumberFormat="1" applyFont="1" applyBorder="1" applyAlignment="1">
      <alignment horizontal="center"/>
    </xf>
    <xf numFmtId="2" fontId="24" fillId="0" borderId="3" xfId="0" applyNumberFormat="1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1" fontId="25" fillId="0" borderId="3" xfId="0" applyNumberFormat="1" applyFont="1" applyBorder="1"/>
    <xf numFmtId="0" fontId="44" fillId="0" borderId="3" xfId="0" applyFont="1" applyBorder="1"/>
    <xf numFmtId="0" fontId="44" fillId="2" borderId="3" xfId="0" applyFont="1" applyFill="1" applyBorder="1"/>
    <xf numFmtId="0" fontId="44" fillId="0" borderId="5" xfId="0" applyFont="1" applyBorder="1"/>
    <xf numFmtId="0" fontId="45" fillId="0" borderId="5" xfId="0" applyFont="1" applyBorder="1"/>
    <xf numFmtId="1" fontId="45" fillId="0" borderId="5" xfId="0" applyNumberFormat="1" applyFont="1" applyBorder="1"/>
    <xf numFmtId="0" fontId="46" fillId="0" borderId="5" xfId="0" applyFont="1" applyBorder="1"/>
    <xf numFmtId="164" fontId="44" fillId="2" borderId="4" xfId="0" applyNumberFormat="1" applyFont="1" applyFill="1" applyBorder="1"/>
    <xf numFmtId="0" fontId="44" fillId="2" borderId="4" xfId="0" applyFont="1" applyFill="1" applyBorder="1"/>
    <xf numFmtId="164" fontId="44" fillId="2" borderId="3" xfId="0" applyNumberFormat="1" applyFont="1" applyFill="1" applyBorder="1"/>
    <xf numFmtId="164" fontId="23" fillId="2" borderId="3" xfId="0" applyNumberFormat="1" applyFont="1" applyFill="1" applyBorder="1"/>
    <xf numFmtId="164" fontId="46" fillId="0" borderId="5" xfId="0" applyNumberFormat="1" applyFont="1" applyBorder="1"/>
    <xf numFmtId="164" fontId="45" fillId="0" borderId="5" xfId="0" applyNumberFormat="1" applyFont="1" applyBorder="1"/>
    <xf numFmtId="164" fontId="20" fillId="2" borderId="2" xfId="0" applyNumberFormat="1" applyFont="1" applyFill="1" applyBorder="1"/>
    <xf numFmtId="164" fontId="20" fillId="2" borderId="3" xfId="0" applyNumberFormat="1" applyFont="1" applyFill="1" applyBorder="1"/>
    <xf numFmtId="2" fontId="1" fillId="0" borderId="50" xfId="0" applyNumberFormat="1" applyFont="1" applyBorder="1" applyAlignment="1">
      <alignment horizontal="left" vertical="center" wrapText="1"/>
    </xf>
    <xf numFmtId="0" fontId="1" fillId="8" borderId="10" xfId="0" applyFont="1" applyFill="1" applyBorder="1" applyAlignment="1">
      <alignment horizontal="left" vertical="center" wrapText="1"/>
    </xf>
    <xf numFmtId="164" fontId="1" fillId="8" borderId="10" xfId="0" applyNumberFormat="1" applyFont="1" applyFill="1" applyBorder="1" applyAlignment="1">
      <alignment horizontal="left" vertical="center" wrapText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5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5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3" fillId="4" borderId="88" xfId="0" applyFont="1" applyFill="1" applyBorder="1" applyAlignment="1">
      <alignment horizontal="center" vertical="center" wrapText="1"/>
    </xf>
    <xf numFmtId="0" fontId="13" fillId="4" borderId="9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 wrapText="1"/>
    </xf>
    <xf numFmtId="0" fontId="13" fillId="4" borderId="54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29" fillId="4" borderId="53" xfId="0" applyFont="1" applyFill="1" applyBorder="1" applyAlignment="1">
      <alignment horizontal="center" vertical="center"/>
    </xf>
    <xf numFmtId="0" fontId="29" fillId="4" borderId="54" xfId="0" applyFont="1" applyFill="1" applyBorder="1" applyAlignment="1">
      <alignment horizontal="center" vertical="center"/>
    </xf>
    <xf numFmtId="0" fontId="29" fillId="4" borderId="3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4" borderId="38" xfId="0" applyFont="1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 wrapText="1"/>
    </xf>
    <xf numFmtId="0" fontId="0" fillId="4" borderId="54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/>
    <xf numFmtId="0" fontId="21" fillId="5" borderId="58" xfId="0" applyFont="1" applyFill="1" applyBorder="1" applyAlignment="1">
      <alignment horizontal="left"/>
    </xf>
    <xf numFmtId="0" fontId="21" fillId="5" borderId="57" xfId="0" applyFont="1" applyFill="1" applyBorder="1" applyAlignment="1">
      <alignment horizontal="left"/>
    </xf>
    <xf numFmtId="0" fontId="0" fillId="5" borderId="57" xfId="0" applyFill="1" applyBorder="1" applyAlignment="1"/>
    <xf numFmtId="0" fontId="21" fillId="4" borderId="38" xfId="0" applyFont="1" applyFill="1" applyBorder="1" applyAlignment="1">
      <alignment horizontal="center" vertical="justify" wrapText="1"/>
    </xf>
    <xf numFmtId="0" fontId="21" fillId="4" borderId="53" xfId="0" applyFont="1" applyFill="1" applyBorder="1" applyAlignment="1">
      <alignment horizontal="center" vertical="justify" wrapText="1"/>
    </xf>
    <xf numFmtId="0" fontId="21" fillId="4" borderId="54" xfId="0" applyFont="1" applyFill="1" applyBorder="1" applyAlignment="1">
      <alignment horizontal="center" vertical="justify" wrapText="1"/>
    </xf>
    <xf numFmtId="0" fontId="22" fillId="0" borderId="57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4" borderId="91" xfId="0" applyFont="1" applyFill="1" applyBorder="1" applyAlignment="1">
      <alignment horizontal="center" vertical="center" wrapText="1"/>
    </xf>
    <xf numFmtId="0" fontId="21" fillId="4" borderId="92" xfId="0" applyFont="1" applyFill="1" applyBorder="1" applyAlignment="1">
      <alignment horizontal="center" vertical="center" wrapText="1"/>
    </xf>
    <xf numFmtId="0" fontId="21" fillId="4" borderId="58" xfId="0" applyFont="1" applyFill="1" applyBorder="1" applyAlignment="1">
      <alignment horizontal="center" wrapText="1"/>
    </xf>
    <xf numFmtId="0" fontId="21" fillId="4" borderId="57" xfId="0" applyFont="1" applyFill="1" applyBorder="1" applyAlignment="1">
      <alignment horizontal="center" wrapText="1"/>
    </xf>
    <xf numFmtId="0" fontId="21" fillId="4" borderId="38" xfId="0" applyFont="1" applyFill="1" applyBorder="1" applyAlignment="1">
      <alignment horizontal="center" vertical="center" wrapText="1"/>
    </xf>
    <xf numFmtId="0" fontId="21" fillId="4" borderId="53" xfId="0" applyFont="1" applyFill="1" applyBorder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34" fillId="3" borderId="60" xfId="0" applyFont="1" applyFill="1" applyBorder="1" applyAlignment="1">
      <alignment horizontal="center"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vertical="center" wrapText="1"/>
    </xf>
    <xf numFmtId="0" fontId="34" fillId="3" borderId="64" xfId="0" applyFont="1" applyFill="1" applyBorder="1" applyAlignment="1">
      <alignment horizontal="center" vertical="center" wrapText="1"/>
    </xf>
    <xf numFmtId="0" fontId="34" fillId="3" borderId="65" xfId="0" applyFont="1" applyFill="1" applyBorder="1" applyAlignment="1">
      <alignment horizontal="center" vertical="center" wrapText="1"/>
    </xf>
    <xf numFmtId="0" fontId="34" fillId="3" borderId="66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29" fillId="3" borderId="66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69" xfId="0" applyFont="1" applyFill="1" applyBorder="1" applyAlignment="1">
      <alignment horizontal="center" vertical="center" wrapText="1"/>
    </xf>
    <xf numFmtId="0" fontId="29" fillId="3" borderId="73" xfId="0" applyFont="1" applyFill="1" applyBorder="1" applyAlignment="1">
      <alignment horizontal="center" vertical="center" wrapText="1"/>
    </xf>
    <xf numFmtId="0" fontId="29" fillId="3" borderId="74" xfId="0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59" xfId="0" applyFont="1" applyFill="1" applyBorder="1" applyAlignment="1">
      <alignment horizontal="center" vertical="center" wrapText="1"/>
    </xf>
    <xf numFmtId="0" fontId="29" fillId="3" borderId="60" xfId="0" applyFont="1" applyFill="1" applyBorder="1" applyAlignment="1">
      <alignment horizontal="center" vertical="center" wrapText="1"/>
    </xf>
    <xf numFmtId="0" fontId="29" fillId="3" borderId="70" xfId="0" applyFont="1" applyFill="1" applyBorder="1" applyAlignment="1">
      <alignment horizontal="center" vertical="center" wrapText="1"/>
    </xf>
    <xf numFmtId="0" fontId="29" fillId="3" borderId="71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horizontal="center" vertical="center" wrapText="1"/>
    </xf>
    <xf numFmtId="0" fontId="29" fillId="4" borderId="83" xfId="0" applyFont="1" applyFill="1" applyBorder="1" applyAlignment="1">
      <alignment horizontal="center" vertical="center" wrapText="1"/>
    </xf>
    <xf numFmtId="0" fontId="29" fillId="4" borderId="76" xfId="0" applyFont="1" applyFill="1" applyBorder="1" applyAlignment="1">
      <alignment horizontal="center" vertical="center" wrapText="1"/>
    </xf>
    <xf numFmtId="0" fontId="29" fillId="4" borderId="71" xfId="0" applyFont="1" applyFill="1" applyBorder="1" applyAlignment="1">
      <alignment horizontal="center" vertical="center" wrapText="1"/>
    </xf>
    <xf numFmtId="0" fontId="29" fillId="4" borderId="72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69" xfId="0" applyFont="1" applyFill="1" applyBorder="1" applyAlignment="1">
      <alignment horizontal="center" vertical="center" wrapText="1"/>
    </xf>
    <xf numFmtId="0" fontId="29" fillId="4" borderId="77" xfId="0" applyFont="1" applyFill="1" applyBorder="1" applyAlignment="1">
      <alignment horizontal="center" vertical="center" wrapText="1"/>
    </xf>
    <xf numFmtId="0" fontId="29" fillId="4" borderId="26" xfId="0" applyFont="1" applyFill="1" applyBorder="1" applyAlignment="1">
      <alignment horizontal="center" vertical="center" wrapText="1"/>
    </xf>
    <xf numFmtId="0" fontId="29" fillId="4" borderId="88" xfId="0" applyFont="1" applyFill="1" applyBorder="1" applyAlignment="1">
      <alignment horizontal="center" vertical="center" wrapText="1"/>
    </xf>
    <xf numFmtId="0" fontId="29" fillId="4" borderId="60" xfId="0" applyFont="1" applyFill="1" applyBorder="1" applyAlignment="1">
      <alignment horizontal="center" vertical="center" wrapText="1"/>
    </xf>
    <xf numFmtId="0" fontId="29" fillId="4" borderId="84" xfId="0" applyFont="1" applyFill="1" applyBorder="1" applyAlignment="1">
      <alignment horizontal="center" vertical="center" wrapText="1"/>
    </xf>
    <xf numFmtId="0" fontId="29" fillId="4" borderId="5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0" fontId="29" fillId="3" borderId="76" xfId="0" applyFont="1" applyFill="1" applyBorder="1" applyAlignment="1">
      <alignment horizontal="center" vertical="center" wrapText="1"/>
    </xf>
    <xf numFmtId="0" fontId="29" fillId="3" borderId="72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17" fillId="3" borderId="75" xfId="0" applyFont="1" applyFill="1" applyBorder="1" applyAlignment="1">
      <alignment horizontal="center" vertical="top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29" fillId="3" borderId="79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82" xfId="0" applyFont="1" applyFill="1" applyBorder="1" applyAlignment="1">
      <alignment horizontal="center" vertical="center" wrapText="1"/>
    </xf>
    <xf numFmtId="0" fontId="29" fillId="3" borderId="83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88" xfId="0" applyFont="1" applyFill="1" applyBorder="1" applyAlignment="1">
      <alignment horizontal="center" vertical="center" wrapText="1"/>
    </xf>
    <xf numFmtId="0" fontId="29" fillId="3" borderId="84" xfId="0" applyFont="1" applyFill="1" applyBorder="1" applyAlignment="1">
      <alignment horizontal="center" vertical="center" wrapText="1"/>
    </xf>
    <xf numFmtId="0" fontId="29" fillId="3" borderId="53" xfId="0" applyFont="1" applyFill="1" applyBorder="1" applyAlignment="1">
      <alignment horizontal="center" vertical="center" wrapText="1"/>
    </xf>
    <xf numFmtId="0" fontId="29" fillId="4" borderId="85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5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7" borderId="56" xfId="0" applyFont="1" applyFill="1" applyBorder="1" applyAlignment="1">
      <alignment horizontal="center" vertical="center" wrapText="1"/>
    </xf>
    <xf numFmtId="0" fontId="11" fillId="7" borderId="88" xfId="0" applyFont="1" applyFill="1" applyBorder="1" applyAlignment="1">
      <alignment horizontal="center" vertical="center" wrapText="1"/>
    </xf>
    <xf numFmtId="0" fontId="11" fillId="7" borderId="89" xfId="0" applyFont="1" applyFill="1" applyBorder="1" applyAlignment="1">
      <alignment horizontal="center" vertical="center" wrapText="1"/>
    </xf>
    <xf numFmtId="0" fontId="11" fillId="7" borderId="9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7" borderId="57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8" fillId="0" borderId="1" xfId="0" applyFont="1" applyBorder="1"/>
    <xf numFmtId="0" fontId="42" fillId="0" borderId="2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2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ozdova.ZALADMIN\Documents\&#1055;&#1088;&#1086;&#1075;&#1085;&#1086;&#1079;\&#1055;&#1088;&#1086;&#1075;&#1085;&#1086;&#1079;%202021-2023\&#1060;&#1086;&#1088;&#1084;&#1072;%20&#1055;&#1088;&#1086;&#1075;&#1085;&#1086;&#1079;&#1072;-2021-2023%20&#1082;%20&#1087;&#1086;&#1089;&#1090;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ozdova.ZALADMIN\Documents\&#1060;&#1086;&#1088;&#1084;&#1072;%20&#1055;&#1088;&#1086;&#1075;&#1085;&#1086;&#1079;&#1072;-2021-2023%20&#1047;&#1072;&#1083;&#107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2021-2023 "/>
      <sheetName val="Приложение 2"/>
      <sheetName val="Прил 3 (расчет ИФО) (2)"/>
      <sheetName val="Прил 4 (показатели предприятий)"/>
      <sheetName val="Прил 5 Прогноз по поселениям"/>
      <sheetName val="Прил 6 Инвестпроекты"/>
    </sheetNames>
    <sheetDataSet>
      <sheetData sheetId="0"/>
      <sheetData sheetId="1">
        <row r="10">
          <cell r="E10"/>
        </row>
        <row r="11">
          <cell r="C11">
            <v>48.124000000000002</v>
          </cell>
          <cell r="D11">
            <v>50.125</v>
          </cell>
          <cell r="E11">
            <v>53.654000000000003</v>
          </cell>
        </row>
        <row r="19">
          <cell r="C19">
            <v>1.5609999999999999</v>
          </cell>
          <cell r="D19">
            <v>1.6078300000000001</v>
          </cell>
          <cell r="E19">
            <v>1.6560649000000001</v>
          </cell>
        </row>
        <row r="23">
          <cell r="I23">
            <v>225.48</v>
          </cell>
          <cell r="J23">
            <v>232.24439999999998</v>
          </cell>
          <cell r="K23">
            <v>239.21173200000001</v>
          </cell>
        </row>
        <row r="33">
          <cell r="I33">
            <v>4.1617349999999993</v>
          </cell>
          <cell r="J33">
            <v>2.6880000000000002</v>
          </cell>
          <cell r="K33">
            <v>0</v>
          </cell>
        </row>
        <row r="43">
          <cell r="I43">
            <v>41.468000000000004</v>
          </cell>
          <cell r="J43">
            <v>41.902999999999999</v>
          </cell>
          <cell r="K43">
            <v>40.896000000000001</v>
          </cell>
        </row>
        <row r="47">
          <cell r="J47">
            <v>6.3220000000000001</v>
          </cell>
          <cell r="K47">
            <v>0</v>
          </cell>
          <cell r="L47">
            <v>0</v>
          </cell>
        </row>
        <row r="48">
          <cell r="J48"/>
          <cell r="K48"/>
          <cell r="L48"/>
          <cell r="M48"/>
        </row>
        <row r="51">
          <cell r="J51"/>
          <cell r="K51"/>
          <cell r="L51"/>
          <cell r="M51"/>
          <cell r="O51"/>
          <cell r="P51"/>
        </row>
        <row r="55">
          <cell r="I55">
            <v>30.102</v>
          </cell>
          <cell r="J55">
            <v>31.00506</v>
          </cell>
        </row>
        <row r="62">
          <cell r="I62">
            <v>86.311000000000007</v>
          </cell>
          <cell r="J62">
            <v>88.900330000000011</v>
          </cell>
          <cell r="K62">
            <v>91.567339900000007</v>
          </cell>
        </row>
        <row r="74">
          <cell r="I74">
            <v>2.7330000000000001</v>
          </cell>
          <cell r="J74">
            <v>2.8149900000000003</v>
          </cell>
          <cell r="K74">
            <v>2.8994397000000003</v>
          </cell>
        </row>
      </sheetData>
      <sheetData sheetId="2">
        <row r="24">
          <cell r="P24">
            <v>101.07991360691145</v>
          </cell>
        </row>
        <row r="26">
          <cell r="P26">
            <v>117.12036637262564</v>
          </cell>
          <cell r="Q26">
            <v>100.59748380494437</v>
          </cell>
          <cell r="R26">
            <v>100.60017487230593</v>
          </cell>
          <cell r="T26">
            <v>100.73555306416546</v>
          </cell>
          <cell r="U26">
            <v>100.73555306416546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2017 "/>
      <sheetName val="Приложение 2"/>
      <sheetName val="Прил 3 (расчет ИФО) (2)"/>
      <sheetName val="Прил 4 (показатели предприятий)"/>
      <sheetName val="Прил 5 Прогноз по поселениям"/>
      <sheetName val="Прил 6 Инвестпроекты"/>
    </sheetNames>
    <sheetDataSet>
      <sheetData sheetId="0"/>
      <sheetData sheetId="1">
        <row r="35">
          <cell r="C35">
            <v>4.0209999999999999</v>
          </cell>
          <cell r="D35">
            <v>4.1617349999999993</v>
          </cell>
          <cell r="E35">
            <v>2.6880000000000002</v>
          </cell>
          <cell r="G35">
            <v>2.9009999999999998</v>
          </cell>
          <cell r="H35">
            <v>2.9009999999999998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0"/>
  </sheetPr>
  <dimension ref="A1:N164"/>
  <sheetViews>
    <sheetView tabSelected="1" view="pageBreakPreview" topLeftCell="A76" zoomScale="75" zoomScaleNormal="75" workbookViewId="0">
      <selection activeCell="H82" sqref="H82:I82"/>
    </sheetView>
  </sheetViews>
  <sheetFormatPr defaultRowHeight="12.75" x14ac:dyDescent="0.2"/>
  <cols>
    <col min="1" max="1" width="74.7109375" customWidth="1"/>
    <col min="2" max="2" width="15.140625" customWidth="1"/>
    <col min="3" max="3" width="13.85546875" customWidth="1"/>
    <col min="4" max="4" width="12.85546875" customWidth="1"/>
    <col min="5" max="5" width="13" customWidth="1"/>
    <col min="6" max="6" width="13.7109375" bestFit="1" customWidth="1"/>
    <col min="7" max="7" width="12.140625" customWidth="1"/>
    <col min="8" max="8" width="13.7109375" customWidth="1"/>
    <col min="9" max="9" width="12" bestFit="1" customWidth="1"/>
  </cols>
  <sheetData>
    <row r="1" spans="1:9" ht="37.15" customHeight="1" x14ac:dyDescent="0.2">
      <c r="A1" s="367" t="s">
        <v>297</v>
      </c>
      <c r="B1" s="367"/>
      <c r="C1" s="367"/>
      <c r="D1" s="367"/>
      <c r="E1" s="367"/>
      <c r="F1" s="367"/>
      <c r="G1" s="367"/>
      <c r="H1" s="355" t="s">
        <v>67</v>
      </c>
      <c r="I1" s="355"/>
    </row>
    <row r="2" spans="1:9" ht="39" customHeight="1" x14ac:dyDescent="0.2">
      <c r="A2" s="172"/>
      <c r="B2" s="172"/>
      <c r="C2" s="172"/>
      <c r="D2" s="172"/>
      <c r="E2" s="172"/>
      <c r="F2" s="172"/>
      <c r="H2" s="356" t="s">
        <v>296</v>
      </c>
      <c r="I2" s="356"/>
    </row>
    <row r="3" spans="1:9" ht="14.25" customHeight="1" x14ac:dyDescent="0.2">
      <c r="A3" s="1"/>
      <c r="B3" s="2"/>
      <c r="C3" s="1"/>
      <c r="D3" s="1"/>
      <c r="E3" s="49"/>
      <c r="F3" s="49"/>
      <c r="G3" s="49"/>
    </row>
    <row r="4" spans="1:9" ht="51" customHeight="1" x14ac:dyDescent="0.2">
      <c r="A4" s="360" t="s">
        <v>366</v>
      </c>
      <c r="B4" s="360"/>
      <c r="C4" s="360"/>
      <c r="D4" s="360"/>
      <c r="E4" s="360"/>
      <c r="F4" s="360"/>
      <c r="G4" s="360"/>
      <c r="H4" s="360"/>
      <c r="I4" s="360"/>
    </row>
    <row r="5" spans="1:9" ht="14.25" customHeight="1" x14ac:dyDescent="0.2">
      <c r="A5" s="40"/>
      <c r="B5" s="40"/>
      <c r="C5" s="40"/>
      <c r="D5" s="40"/>
      <c r="E5" s="40"/>
      <c r="F5" s="40"/>
      <c r="G5" s="40"/>
    </row>
    <row r="6" spans="1:9" ht="21" customHeight="1" x14ac:dyDescent="0.2">
      <c r="A6" s="357" t="s">
        <v>10</v>
      </c>
      <c r="B6" s="364" t="s">
        <v>11</v>
      </c>
      <c r="C6" s="357" t="s">
        <v>289</v>
      </c>
      <c r="D6" s="357" t="s">
        <v>298</v>
      </c>
      <c r="E6" s="357" t="s">
        <v>299</v>
      </c>
      <c r="F6" s="353" t="s">
        <v>70</v>
      </c>
      <c r="G6" s="354"/>
      <c r="H6" s="354"/>
      <c r="I6" s="363"/>
    </row>
    <row r="7" spans="1:9" ht="33" customHeight="1" x14ac:dyDescent="0.2">
      <c r="A7" s="358"/>
      <c r="B7" s="365"/>
      <c r="C7" s="358"/>
      <c r="D7" s="358"/>
      <c r="E7" s="358"/>
      <c r="F7" s="353" t="s">
        <v>280</v>
      </c>
      <c r="G7" s="354"/>
      <c r="H7" s="361" t="s">
        <v>290</v>
      </c>
      <c r="I7" s="361" t="s">
        <v>300</v>
      </c>
    </row>
    <row r="8" spans="1:9" ht="47.25" customHeight="1" x14ac:dyDescent="0.2">
      <c r="A8" s="359"/>
      <c r="B8" s="366"/>
      <c r="C8" s="359"/>
      <c r="D8" s="359"/>
      <c r="E8" s="359"/>
      <c r="F8" s="242" t="s">
        <v>62</v>
      </c>
      <c r="G8" s="243" t="s">
        <v>7</v>
      </c>
      <c r="H8" s="362"/>
      <c r="I8" s="362"/>
    </row>
    <row r="9" spans="1:9" ht="18.75" x14ac:dyDescent="0.2">
      <c r="A9" s="348" t="s">
        <v>12</v>
      </c>
      <c r="B9" s="349"/>
      <c r="C9" s="349"/>
      <c r="D9" s="349"/>
      <c r="E9" s="349"/>
      <c r="F9" s="349"/>
      <c r="G9" s="349"/>
      <c r="H9" s="349"/>
      <c r="I9" s="349"/>
    </row>
    <row r="10" spans="1:9" ht="39" x14ac:dyDescent="0.2">
      <c r="A10" s="52" t="s">
        <v>88</v>
      </c>
      <c r="B10" s="72" t="s">
        <v>13</v>
      </c>
      <c r="C10" s="73">
        <f>'Приложение 2'!I71</f>
        <v>2171.9569999999999</v>
      </c>
      <c r="D10" s="73">
        <f>'Приложение 2'!J71</f>
        <v>2303.5277799999999</v>
      </c>
      <c r="E10" s="73">
        <f>'Приложение 2'!K71</f>
        <v>2316.4095133999999</v>
      </c>
      <c r="F10" s="73">
        <f>'Приложение 2'!L71</f>
        <v>2411.4649188020003</v>
      </c>
      <c r="G10" s="74">
        <f>F10</f>
        <v>2411.4649188020003</v>
      </c>
      <c r="H10" s="316">
        <f>'Приложение 2'!M71</f>
        <v>2515.5280963660598</v>
      </c>
      <c r="I10" s="74">
        <f>'Приложение 2'!N71</f>
        <v>2630.9630484338381</v>
      </c>
    </row>
    <row r="11" spans="1:9" ht="18.75" x14ac:dyDescent="0.2">
      <c r="A11" s="117" t="s">
        <v>14</v>
      </c>
      <c r="B11" s="86"/>
      <c r="C11" s="87"/>
      <c r="D11" s="87"/>
      <c r="E11" s="87"/>
      <c r="F11" s="87"/>
      <c r="G11" s="88"/>
      <c r="H11" s="87"/>
      <c r="I11" s="88"/>
    </row>
    <row r="12" spans="1:9" ht="37.5" x14ac:dyDescent="0.2">
      <c r="A12" s="90" t="s">
        <v>210</v>
      </c>
      <c r="B12" s="75" t="s">
        <v>13</v>
      </c>
      <c r="C12" s="76">
        <f>'Приложение 2'!C8</f>
        <v>250.12899999999999</v>
      </c>
      <c r="D12" s="304">
        <f>'Приложение 2'!D8</f>
        <v>467.02823999999998</v>
      </c>
      <c r="E12" s="303">
        <f>'Приложение 2'!E8</f>
        <v>470.73892720000003</v>
      </c>
      <c r="F12" s="304">
        <f>'[1]Приложение 2'!E10</f>
        <v>0</v>
      </c>
      <c r="G12" s="77">
        <f>F12</f>
        <v>0</v>
      </c>
      <c r="H12" s="76">
        <f>'Приложение 2'!G9</f>
        <v>483.61318649999993</v>
      </c>
      <c r="I12" s="77">
        <f>'Приложение 2'!H8</f>
        <v>500.12850209499999</v>
      </c>
    </row>
    <row r="13" spans="1:9" ht="37.5" x14ac:dyDescent="0.2">
      <c r="A13" s="91" t="s">
        <v>211</v>
      </c>
      <c r="B13" s="75" t="s">
        <v>13</v>
      </c>
      <c r="C13" s="76">
        <f>'[1]Приложение 2'!C11</f>
        <v>48.124000000000002</v>
      </c>
      <c r="D13" s="76">
        <f>'[1]Приложение 2'!D11</f>
        <v>50.125</v>
      </c>
      <c r="E13" s="304">
        <f>'[1]Приложение 2'!E11</f>
        <v>53.654000000000003</v>
      </c>
      <c r="F13" s="304">
        <f>'[1]Приложение 2'!E11</f>
        <v>53.654000000000003</v>
      </c>
      <c r="G13" s="304">
        <f t="shared" ref="G13:G26" si="0">F13</f>
        <v>53.654000000000003</v>
      </c>
      <c r="H13" s="304">
        <f t="shared" ref="H13:I13" si="1">G13*105%</f>
        <v>56.336700000000008</v>
      </c>
      <c r="I13" s="304">
        <f t="shared" si="1"/>
        <v>59.153535000000012</v>
      </c>
    </row>
    <row r="14" spans="1:9" ht="18.75" x14ac:dyDescent="0.2">
      <c r="A14" s="92" t="s">
        <v>212</v>
      </c>
      <c r="B14" s="75" t="s">
        <v>13</v>
      </c>
      <c r="C14" s="304">
        <f>'[1]Приложение 2'!C19</f>
        <v>1.5609999999999999</v>
      </c>
      <c r="D14" s="304">
        <f>'[1]Приложение 2'!D19</f>
        <v>1.6078300000000001</v>
      </c>
      <c r="E14" s="304">
        <f>'[1]Приложение 2'!E19</f>
        <v>1.6560649000000001</v>
      </c>
      <c r="F14" s="304">
        <f>'[1]Приложение 2'!E19</f>
        <v>1.6560649000000001</v>
      </c>
      <c r="G14" s="304">
        <f t="shared" si="0"/>
        <v>1.6560649000000001</v>
      </c>
      <c r="H14" s="304">
        <f t="shared" ref="H14:I14" si="2">G14*105%</f>
        <v>1.7388681450000001</v>
      </c>
      <c r="I14" s="304">
        <f t="shared" si="2"/>
        <v>1.8258115522500002</v>
      </c>
    </row>
    <row r="15" spans="1:9" ht="18.75" x14ac:dyDescent="0.2">
      <c r="A15" s="92" t="s">
        <v>213</v>
      </c>
      <c r="B15" s="75" t="s">
        <v>13</v>
      </c>
      <c r="C15" s="76">
        <v>0</v>
      </c>
      <c r="D15" s="76">
        <v>0</v>
      </c>
      <c r="E15" s="76">
        <v>0</v>
      </c>
      <c r="F15" s="307">
        <v>0</v>
      </c>
      <c r="G15" s="77">
        <f t="shared" si="0"/>
        <v>0</v>
      </c>
      <c r="H15" s="304">
        <f t="shared" ref="H15:I15" si="3">G15*105%</f>
        <v>0</v>
      </c>
      <c r="I15" s="304">
        <f t="shared" si="3"/>
        <v>0</v>
      </c>
    </row>
    <row r="16" spans="1:9" ht="18.75" x14ac:dyDescent="0.2">
      <c r="A16" s="92" t="s">
        <v>49</v>
      </c>
      <c r="B16" s="75" t="s">
        <v>13</v>
      </c>
      <c r="C16" s="76">
        <f>'[1]Приложение 2'!I23</f>
        <v>225.48</v>
      </c>
      <c r="D16" s="76">
        <f>'[1]Приложение 2'!J23</f>
        <v>232.24439999999998</v>
      </c>
      <c r="E16" s="76">
        <f>'[1]Приложение 2'!K23</f>
        <v>239.21173200000001</v>
      </c>
      <c r="F16" s="304">
        <f>'[1]Приложение 2'!K23</f>
        <v>239.21173200000001</v>
      </c>
      <c r="G16" s="77">
        <f t="shared" si="0"/>
        <v>239.21173200000001</v>
      </c>
      <c r="H16" s="304">
        <f t="shared" ref="H16:I16" si="4">G16*105%</f>
        <v>251.17231860000001</v>
      </c>
      <c r="I16" s="304">
        <f t="shared" si="4"/>
        <v>263.73093453000001</v>
      </c>
    </row>
    <row r="17" spans="1:9" ht="18.75" x14ac:dyDescent="0.2">
      <c r="A17" s="92" t="s">
        <v>50</v>
      </c>
      <c r="B17" s="75" t="s">
        <v>13</v>
      </c>
      <c r="C17" s="76">
        <f>'[1]Приложение 2'!I33</f>
        <v>4.1617349999999993</v>
      </c>
      <c r="D17" s="76">
        <f>'[1]Приложение 2'!J33</f>
        <v>2.6880000000000002</v>
      </c>
      <c r="E17" s="76">
        <f>'[1]Приложение 2'!K33</f>
        <v>0</v>
      </c>
      <c r="F17" s="304">
        <f>'[1]Приложение 2'!K33</f>
        <v>0</v>
      </c>
      <c r="G17" s="77">
        <f t="shared" si="0"/>
        <v>0</v>
      </c>
      <c r="H17" s="304">
        <f t="shared" ref="H17:I17" si="5">G17*105%</f>
        <v>0</v>
      </c>
      <c r="I17" s="304">
        <f t="shared" si="5"/>
        <v>0</v>
      </c>
    </row>
    <row r="18" spans="1:9" ht="40.5" customHeight="1" x14ac:dyDescent="0.2">
      <c r="A18" s="91" t="s">
        <v>214</v>
      </c>
      <c r="B18" s="75" t="s">
        <v>13</v>
      </c>
      <c r="C18" s="76">
        <f>'[1]Приложение 2'!I43</f>
        <v>41.468000000000004</v>
      </c>
      <c r="D18" s="76">
        <f>'[1]Приложение 2'!J43</f>
        <v>41.902999999999999</v>
      </c>
      <c r="E18" s="76">
        <f>'[1]Приложение 2'!K43</f>
        <v>40.896000000000001</v>
      </c>
      <c r="F18" s="304">
        <f>'[1]Приложение 2'!K43</f>
        <v>40.896000000000001</v>
      </c>
      <c r="G18" s="304">
        <f t="shared" si="0"/>
        <v>40.896000000000001</v>
      </c>
      <c r="H18" s="304">
        <f t="shared" ref="H18:I18" si="6">G18*105%</f>
        <v>42.940800000000003</v>
      </c>
      <c r="I18" s="304">
        <f t="shared" si="6"/>
        <v>45.087840000000007</v>
      </c>
    </row>
    <row r="19" spans="1:9" ht="37.5" customHeight="1" x14ac:dyDescent="0.2">
      <c r="A19" s="90" t="s">
        <v>215</v>
      </c>
      <c r="B19" s="75" t="s">
        <v>13</v>
      </c>
      <c r="C19" s="76">
        <f>'[1]Приложение 2'!J47</f>
        <v>6.3220000000000001</v>
      </c>
      <c r="D19" s="76">
        <f>'[1]Приложение 2'!K47</f>
        <v>0</v>
      </c>
      <c r="E19" s="76">
        <f>'[1]Приложение 2'!L47</f>
        <v>0</v>
      </c>
      <c r="F19" s="304">
        <v>0</v>
      </c>
      <c r="G19" s="77">
        <f t="shared" si="0"/>
        <v>0</v>
      </c>
      <c r="H19" s="76">
        <v>0</v>
      </c>
      <c r="I19" s="77">
        <v>0</v>
      </c>
    </row>
    <row r="20" spans="1:9" ht="18.75" x14ac:dyDescent="0.2">
      <c r="A20" s="92" t="s">
        <v>19</v>
      </c>
      <c r="B20" s="75" t="s">
        <v>13</v>
      </c>
      <c r="C20" s="76">
        <f>'[1]Приложение 2'!J48</f>
        <v>0</v>
      </c>
      <c r="D20" s="76">
        <f>'[1]Приложение 2'!K48</f>
        <v>0</v>
      </c>
      <c r="E20" s="76">
        <f>'[1]Приложение 2'!L48</f>
        <v>0</v>
      </c>
      <c r="F20" s="304">
        <f>'[1]Приложение 2'!M48</f>
        <v>0</v>
      </c>
      <c r="G20" s="77">
        <f t="shared" si="0"/>
        <v>0</v>
      </c>
      <c r="H20" s="76">
        <v>0</v>
      </c>
      <c r="I20" s="77">
        <v>0</v>
      </c>
    </row>
    <row r="21" spans="1:9" ht="37.5" x14ac:dyDescent="0.2">
      <c r="A21" s="90" t="s">
        <v>216</v>
      </c>
      <c r="B21" s="75" t="s">
        <v>13</v>
      </c>
      <c r="C21" s="76">
        <f>'[1]Приложение 2'!I55</f>
        <v>30.102</v>
      </c>
      <c r="D21" s="304">
        <f>'[1]Приложение 2'!J55</f>
        <v>31.00506</v>
      </c>
      <c r="E21" s="304">
        <f>D21*105%</f>
        <v>32.555312999999998</v>
      </c>
      <c r="F21" s="304">
        <f>E21*105%</f>
        <v>34.183078649999999</v>
      </c>
      <c r="G21" s="304">
        <f t="shared" si="0"/>
        <v>34.183078649999999</v>
      </c>
      <c r="H21" s="304">
        <f t="shared" ref="H21:I25" si="7">G21*105%</f>
        <v>35.8922325825</v>
      </c>
      <c r="I21" s="304">
        <f t="shared" si="7"/>
        <v>37.686844211625001</v>
      </c>
    </row>
    <row r="22" spans="1:9" ht="18.75" x14ac:dyDescent="0.2">
      <c r="A22" s="92" t="s">
        <v>255</v>
      </c>
      <c r="B22" s="75" t="s">
        <v>13</v>
      </c>
      <c r="C22" s="304">
        <f>'[1]Приложение 2'!I62</f>
        <v>86.311000000000007</v>
      </c>
      <c r="D22" s="304">
        <f>'[1]Приложение 2'!J62</f>
        <v>88.900330000000011</v>
      </c>
      <c r="E22" s="304">
        <f>'[1]Приложение 2'!K62</f>
        <v>91.567339900000007</v>
      </c>
      <c r="F22" s="304">
        <f>'[1]Приложение 2'!K62</f>
        <v>91.567339900000007</v>
      </c>
      <c r="G22" s="304">
        <f t="shared" si="0"/>
        <v>91.567339900000007</v>
      </c>
      <c r="H22" s="76">
        <f t="shared" si="7"/>
        <v>96.145706895000018</v>
      </c>
      <c r="I22" s="77">
        <f t="shared" si="7"/>
        <v>100.95299223975002</v>
      </c>
    </row>
    <row r="23" spans="1:9" ht="18.75" x14ac:dyDescent="0.2">
      <c r="A23" s="92" t="s">
        <v>256</v>
      </c>
      <c r="B23" s="75" t="s">
        <v>13</v>
      </c>
      <c r="C23" s="76">
        <f>'[1]Приложение 2'!J51</f>
        <v>0</v>
      </c>
      <c r="D23" s="76">
        <f>'[1]Приложение 2'!K51</f>
        <v>0</v>
      </c>
      <c r="E23" s="76">
        <f>'[1]Приложение 2'!L51</f>
        <v>0</v>
      </c>
      <c r="F23" s="307">
        <f>'[1]Приложение 2'!M51</f>
        <v>0</v>
      </c>
      <c r="G23" s="307">
        <f t="shared" si="0"/>
        <v>0</v>
      </c>
      <c r="H23" s="307">
        <f>'[1]Приложение 2'!O51</f>
        <v>0</v>
      </c>
      <c r="I23" s="307">
        <f>'[1]Приложение 2'!P51</f>
        <v>0</v>
      </c>
    </row>
    <row r="24" spans="1:9" ht="18.75" x14ac:dyDescent="0.2">
      <c r="A24" s="92" t="s">
        <v>55</v>
      </c>
      <c r="B24" s="75" t="s">
        <v>13</v>
      </c>
      <c r="C24" s="304">
        <f>'[1]Приложение 2'!I74</f>
        <v>2.7330000000000001</v>
      </c>
      <c r="D24" s="304">
        <f>'[1]Приложение 2'!J74</f>
        <v>2.8149900000000003</v>
      </c>
      <c r="E24" s="304">
        <f>'[1]Приложение 2'!K74</f>
        <v>2.8994397000000003</v>
      </c>
      <c r="F24" s="304">
        <v>3.1019999999999999</v>
      </c>
      <c r="G24" s="304">
        <f t="shared" si="0"/>
        <v>3.1019999999999999</v>
      </c>
      <c r="H24" s="76">
        <f t="shared" si="7"/>
        <v>3.2570999999999999</v>
      </c>
      <c r="I24" s="77">
        <f t="shared" si="7"/>
        <v>3.4199549999999999</v>
      </c>
    </row>
    <row r="25" spans="1:9" ht="58.5" x14ac:dyDescent="0.2">
      <c r="A25" s="52" t="s">
        <v>89</v>
      </c>
      <c r="B25" s="75" t="s">
        <v>13</v>
      </c>
      <c r="C25" s="76">
        <v>986.96</v>
      </c>
      <c r="D25" s="76">
        <f t="shared" ref="D25:F25" si="8">C25*105%</f>
        <v>1036.308</v>
      </c>
      <c r="E25" s="76">
        <f t="shared" si="8"/>
        <v>1088.1233999999999</v>
      </c>
      <c r="F25" s="304">
        <f t="shared" si="8"/>
        <v>1142.5295699999999</v>
      </c>
      <c r="G25" s="77">
        <f t="shared" si="0"/>
        <v>1142.5295699999999</v>
      </c>
      <c r="H25" s="76">
        <f t="shared" si="7"/>
        <v>1199.6560485</v>
      </c>
      <c r="I25" s="77">
        <f t="shared" si="7"/>
        <v>1259.638850925</v>
      </c>
    </row>
    <row r="26" spans="1:9" ht="44.25" customHeight="1" x14ac:dyDescent="0.2">
      <c r="A26" s="114" t="s">
        <v>158</v>
      </c>
      <c r="B26" s="82" t="s">
        <v>13</v>
      </c>
      <c r="C26" s="170">
        <f>'Приложение 2'!O71</f>
        <v>380.73699999999997</v>
      </c>
      <c r="D26" s="170">
        <f>'Приложение 2'!P71</f>
        <v>270.94751999999994</v>
      </c>
      <c r="E26" s="170">
        <f>'Приложение 2'!Q71</f>
        <v>446.42869560000008</v>
      </c>
      <c r="F26" s="309">
        <f>'Приложение 2'!R71</f>
        <v>468.97769646800003</v>
      </c>
      <c r="G26" s="84">
        <f t="shared" si="0"/>
        <v>468.97769646800003</v>
      </c>
      <c r="H26" s="170">
        <f>'Приложение 2'!S71</f>
        <v>492.09515736203997</v>
      </c>
      <c r="I26" s="84">
        <f>'Приложение 2'!T71</f>
        <v>515.49530175606662</v>
      </c>
    </row>
    <row r="27" spans="1:9" ht="18.75" x14ac:dyDescent="0.2">
      <c r="A27" s="350" t="s">
        <v>17</v>
      </c>
      <c r="B27" s="351"/>
      <c r="C27" s="351"/>
      <c r="D27" s="351"/>
      <c r="E27" s="351"/>
      <c r="F27" s="351"/>
      <c r="G27" s="351"/>
      <c r="H27" s="351"/>
      <c r="I27" s="352"/>
    </row>
    <row r="28" spans="1:9" ht="18.75" x14ac:dyDescent="0.2">
      <c r="A28" s="115" t="s">
        <v>72</v>
      </c>
      <c r="B28" s="85"/>
      <c r="C28" s="85"/>
      <c r="D28" s="85"/>
      <c r="E28" s="85"/>
      <c r="F28" s="85"/>
      <c r="G28" s="85"/>
      <c r="H28" s="85"/>
      <c r="I28" s="85"/>
    </row>
    <row r="29" spans="1:9" ht="58.5" customHeight="1" x14ac:dyDescent="0.2">
      <c r="A29" s="95" t="s">
        <v>277</v>
      </c>
      <c r="B29" s="75" t="s">
        <v>13</v>
      </c>
      <c r="C29" s="317">
        <v>789.14</v>
      </c>
      <c r="D29" s="317">
        <v>794.73199999999997</v>
      </c>
      <c r="E29" s="317">
        <v>801.62300000000005</v>
      </c>
      <c r="F29" s="317">
        <v>808.625</v>
      </c>
      <c r="G29" s="78">
        <f t="shared" ref="G29:G79" si="9">F29</f>
        <v>808.625</v>
      </c>
      <c r="H29" s="317">
        <v>823.56</v>
      </c>
      <c r="I29" s="317">
        <v>836.52200000000005</v>
      </c>
    </row>
    <row r="30" spans="1:9" ht="18.75" x14ac:dyDescent="0.2">
      <c r="A30" s="95" t="s">
        <v>74</v>
      </c>
      <c r="B30" s="78" t="s">
        <v>15</v>
      </c>
      <c r="C30" s="318">
        <f t="shared" ref="C30" si="10">C34</f>
        <v>101.07991360691145</v>
      </c>
      <c r="D30" s="318">
        <f>D29/C29*100</f>
        <v>100.70861950984616</v>
      </c>
      <c r="E30" s="318">
        <f t="shared" ref="E30:F30" si="11">E29/D29*100</f>
        <v>100.86708475309916</v>
      </c>
      <c r="F30" s="318">
        <f t="shared" si="11"/>
        <v>100.87347793164616</v>
      </c>
      <c r="G30" s="318">
        <f t="shared" si="9"/>
        <v>100.87347793164616</v>
      </c>
      <c r="H30" s="318">
        <f t="shared" ref="H30" si="12">H29/G29*100</f>
        <v>101.84696243623435</v>
      </c>
      <c r="I30" s="318">
        <f t="shared" ref="I30" si="13">I29/H29*100</f>
        <v>101.57389868376319</v>
      </c>
    </row>
    <row r="31" spans="1:9" ht="18.75" x14ac:dyDescent="0.2">
      <c r="A31" s="96" t="s">
        <v>30</v>
      </c>
      <c r="B31" s="75"/>
      <c r="C31" s="78"/>
      <c r="D31" s="78"/>
      <c r="E31" s="78"/>
      <c r="F31" s="78"/>
      <c r="G31" s="78" t="s">
        <v>332</v>
      </c>
      <c r="H31" s="78"/>
      <c r="I31" s="78"/>
    </row>
    <row r="32" spans="1:9" ht="18.75" x14ac:dyDescent="0.2">
      <c r="A32" s="94" t="s">
        <v>217</v>
      </c>
      <c r="B32" s="75"/>
      <c r="C32" s="76"/>
      <c r="D32" s="76"/>
      <c r="E32" s="76"/>
      <c r="F32" s="76"/>
      <c r="G32" s="79" t="s">
        <v>332</v>
      </c>
      <c r="H32" s="76"/>
      <c r="I32" s="76"/>
    </row>
    <row r="33" spans="1:9" ht="37.5" x14ac:dyDescent="0.2">
      <c r="A33" s="97" t="s">
        <v>218</v>
      </c>
      <c r="B33" s="75" t="s">
        <v>13</v>
      </c>
      <c r="C33" s="304">
        <f>C29</f>
        <v>789.14</v>
      </c>
      <c r="D33" s="76">
        <f t="shared" ref="D33:F33" si="14">D29</f>
        <v>794.73199999999997</v>
      </c>
      <c r="E33" s="76">
        <f t="shared" si="14"/>
        <v>801.62300000000005</v>
      </c>
      <c r="F33" s="76">
        <f t="shared" si="14"/>
        <v>808.625</v>
      </c>
      <c r="G33" s="79">
        <f t="shared" si="9"/>
        <v>808.625</v>
      </c>
      <c r="H33" s="76">
        <f t="shared" ref="H33:I33" si="15">H29</f>
        <v>823.56</v>
      </c>
      <c r="I33" s="76">
        <f t="shared" si="15"/>
        <v>836.52200000000005</v>
      </c>
    </row>
    <row r="34" spans="1:9" ht="18.75" x14ac:dyDescent="0.2">
      <c r="A34" s="97" t="s">
        <v>279</v>
      </c>
      <c r="B34" s="75" t="s">
        <v>15</v>
      </c>
      <c r="C34" s="77">
        <f>'[1]Прил 3 (расчет ИФО) (2)'!P24</f>
        <v>101.07991360691145</v>
      </c>
      <c r="D34" s="77">
        <f>D33/C33*100</f>
        <v>100.70861950984616</v>
      </c>
      <c r="E34" s="77">
        <f t="shared" ref="E34:F34" si="16">E33/D33*100</f>
        <v>100.86708475309916</v>
      </c>
      <c r="F34" s="77">
        <f t="shared" si="16"/>
        <v>100.87347793164616</v>
      </c>
      <c r="G34" s="81">
        <f t="shared" si="9"/>
        <v>100.87347793164616</v>
      </c>
      <c r="H34" s="77">
        <f t="shared" ref="H34:I34" si="17">H33/G33*100</f>
        <v>101.84696243623435</v>
      </c>
      <c r="I34" s="77">
        <f t="shared" si="17"/>
        <v>101.57389868376319</v>
      </c>
    </row>
    <row r="35" spans="1:9" ht="18.75" x14ac:dyDescent="0.2">
      <c r="A35" s="94" t="s">
        <v>219</v>
      </c>
      <c r="B35" s="75"/>
      <c r="C35" s="76"/>
      <c r="D35" s="76"/>
      <c r="E35" s="76"/>
      <c r="F35" s="76"/>
      <c r="G35" s="79" t="s">
        <v>332</v>
      </c>
      <c r="H35" s="76"/>
      <c r="I35" s="76"/>
    </row>
    <row r="36" spans="1:9" ht="37.5" x14ac:dyDescent="0.2">
      <c r="A36" s="97" t="s">
        <v>220</v>
      </c>
      <c r="B36" s="75" t="s">
        <v>13</v>
      </c>
      <c r="C36" s="76">
        <v>743.76499999999999</v>
      </c>
      <c r="D36" s="76">
        <v>747.81600000000003</v>
      </c>
      <c r="E36" s="76">
        <v>751.70100000000002</v>
      </c>
      <c r="F36" s="76">
        <v>770.44100000000003</v>
      </c>
      <c r="G36" s="79">
        <f t="shared" si="9"/>
        <v>770.44100000000003</v>
      </c>
      <c r="H36" s="76">
        <v>781.5</v>
      </c>
      <c r="I36" s="76">
        <v>786.9</v>
      </c>
    </row>
    <row r="37" spans="1:9" ht="18.75" x14ac:dyDescent="0.2">
      <c r="A37" s="97" t="s">
        <v>4</v>
      </c>
      <c r="B37" s="75" t="s">
        <v>15</v>
      </c>
      <c r="C37" s="77">
        <v>100.5</v>
      </c>
      <c r="D37" s="77">
        <f>D36/C36*100</f>
        <v>100.54466128414217</v>
      </c>
      <c r="E37" s="77">
        <f t="shared" ref="E37:F37" si="18">E36/D36*100</f>
        <v>100.51951282133574</v>
      </c>
      <c r="F37" s="77">
        <f t="shared" si="18"/>
        <v>102.49301251428426</v>
      </c>
      <c r="G37" s="81">
        <f t="shared" si="9"/>
        <v>102.49301251428426</v>
      </c>
      <c r="H37" s="77">
        <f t="shared" ref="H37:I37" si="19">H36/G36*100</f>
        <v>101.43541166682456</v>
      </c>
      <c r="I37" s="77">
        <f t="shared" si="19"/>
        <v>100.69097888675624</v>
      </c>
    </row>
    <row r="38" spans="1:9" ht="37.5" customHeight="1" x14ac:dyDescent="0.2">
      <c r="A38" s="94" t="s">
        <v>221</v>
      </c>
      <c r="B38" s="75"/>
      <c r="C38" s="76"/>
      <c r="D38" s="76"/>
      <c r="E38" s="76"/>
      <c r="F38" s="76"/>
      <c r="G38" s="79" t="s">
        <v>332</v>
      </c>
      <c r="H38" s="76"/>
      <c r="I38" s="76"/>
    </row>
    <row r="39" spans="1:9" ht="37.5" x14ac:dyDescent="0.2">
      <c r="A39" s="97" t="s">
        <v>220</v>
      </c>
      <c r="B39" s="75" t="s">
        <v>13</v>
      </c>
      <c r="C39" s="304">
        <f>'[2]Приложение 2'!C35</f>
        <v>4.0209999999999999</v>
      </c>
      <c r="D39" s="76">
        <f>'[2]Приложение 2'!D35</f>
        <v>4.1617349999999993</v>
      </c>
      <c r="E39" s="79">
        <f>D39</f>
        <v>4.1617349999999993</v>
      </c>
      <c r="F39" s="79">
        <f>'[2]Приложение 2'!E35</f>
        <v>2.6880000000000002</v>
      </c>
      <c r="G39" s="79">
        <f t="shared" si="9"/>
        <v>2.6880000000000002</v>
      </c>
      <c r="H39" s="79">
        <f>'[2]Приложение 2'!G35</f>
        <v>2.9009999999999998</v>
      </c>
      <c r="I39" s="79">
        <f>'[2]Приложение 2'!H35</f>
        <v>2.9009999999999998</v>
      </c>
    </row>
    <row r="40" spans="1:9" ht="18.75" x14ac:dyDescent="0.2">
      <c r="A40" s="97" t="s">
        <v>4</v>
      </c>
      <c r="B40" s="75" t="s">
        <v>15</v>
      </c>
      <c r="C40" s="77">
        <v>64.5</v>
      </c>
      <c r="D40" s="77">
        <f t="shared" ref="D40:F40" si="20">D39/C39*100</f>
        <v>103.49999999999999</v>
      </c>
      <c r="E40" s="81">
        <f t="shared" si="20"/>
        <v>100</v>
      </c>
      <c r="F40" s="81">
        <f t="shared" si="20"/>
        <v>64.588446885733973</v>
      </c>
      <c r="G40" s="81">
        <f t="shared" si="9"/>
        <v>64.588446885733973</v>
      </c>
      <c r="H40" s="81">
        <f t="shared" ref="H40:I40" si="21">H39/G39*100</f>
        <v>107.92410714285714</v>
      </c>
      <c r="I40" s="81">
        <f t="shared" si="21"/>
        <v>100</v>
      </c>
    </row>
    <row r="41" spans="1:9" ht="37.5" x14ac:dyDescent="0.2">
      <c r="A41" s="217" t="s">
        <v>222</v>
      </c>
      <c r="B41" s="75"/>
      <c r="C41" s="76"/>
      <c r="D41" s="76"/>
      <c r="E41" s="99"/>
      <c r="F41" s="99"/>
      <c r="G41" s="79" t="s">
        <v>332</v>
      </c>
      <c r="H41" s="99"/>
      <c r="I41" s="99"/>
    </row>
    <row r="42" spans="1:9" ht="37.5" x14ac:dyDescent="0.2">
      <c r="A42" s="97" t="s">
        <v>223</v>
      </c>
      <c r="B42" s="75" t="s">
        <v>13</v>
      </c>
      <c r="C42" s="304">
        <v>44.234999999999999</v>
      </c>
      <c r="D42" s="304">
        <v>44.613</v>
      </c>
      <c r="E42" s="319">
        <v>44.896999999999998</v>
      </c>
      <c r="F42" s="319">
        <v>45.235999999999997</v>
      </c>
      <c r="G42" s="79">
        <f t="shared" si="9"/>
        <v>45.235999999999997</v>
      </c>
      <c r="H42" s="319">
        <v>45.786000000000001</v>
      </c>
      <c r="I42" s="319">
        <v>46.024999999999999</v>
      </c>
    </row>
    <row r="43" spans="1:9" ht="18.75" x14ac:dyDescent="0.2">
      <c r="A43" s="97" t="s">
        <v>4</v>
      </c>
      <c r="B43" s="75" t="s">
        <v>15</v>
      </c>
      <c r="C43" s="77">
        <f>'[1]Прил 3 (расчет ИФО) (2)'!P26</f>
        <v>117.12036637262564</v>
      </c>
      <c r="D43" s="77">
        <f>'[1]Прил 3 (расчет ИФО) (2)'!Q26</f>
        <v>100.59748380494437</v>
      </c>
      <c r="E43" s="320">
        <f>'[1]Прил 3 (расчет ИФО) (2)'!R26</f>
        <v>100.60017487230593</v>
      </c>
      <c r="F43" s="320">
        <f>'[1]Прил 3 (расчет ИФО) (2)'!R26</f>
        <v>100.60017487230593</v>
      </c>
      <c r="G43" s="79">
        <f t="shared" si="9"/>
        <v>100.60017487230593</v>
      </c>
      <c r="H43" s="320">
        <f>'[1]Прил 3 (расчет ИФО) (2)'!T26</f>
        <v>100.73555306416546</v>
      </c>
      <c r="I43" s="320">
        <f>'[1]Прил 3 (расчет ИФО) (2)'!U26</f>
        <v>100.73555306416546</v>
      </c>
    </row>
    <row r="44" spans="1:9" ht="56.25" x14ac:dyDescent="0.2">
      <c r="A44" s="217" t="s">
        <v>224</v>
      </c>
      <c r="B44" s="75"/>
      <c r="C44" s="76"/>
      <c r="D44" s="76"/>
      <c r="E44" s="99"/>
      <c r="F44" s="99"/>
      <c r="G44" s="79" t="s">
        <v>332</v>
      </c>
      <c r="H44" s="99"/>
      <c r="I44" s="99"/>
    </row>
    <row r="45" spans="1:9" ht="37.5" x14ac:dyDescent="0.2">
      <c r="A45" s="97" t="s">
        <v>223</v>
      </c>
      <c r="B45" s="75" t="s">
        <v>13</v>
      </c>
      <c r="C45" s="76">
        <v>0</v>
      </c>
      <c r="D45" s="76">
        <v>0</v>
      </c>
      <c r="E45" s="99">
        <v>0</v>
      </c>
      <c r="F45" s="99">
        <v>0</v>
      </c>
      <c r="G45" s="79">
        <v>0</v>
      </c>
      <c r="H45" s="99">
        <v>0</v>
      </c>
      <c r="I45" s="99">
        <v>0</v>
      </c>
    </row>
    <row r="46" spans="1:9" ht="37.5" x14ac:dyDescent="0.2">
      <c r="A46" s="98" t="s">
        <v>225</v>
      </c>
      <c r="B46" s="80"/>
      <c r="C46" s="76"/>
      <c r="D46" s="76"/>
      <c r="E46" s="99"/>
      <c r="F46" s="99"/>
      <c r="G46" s="76" t="s">
        <v>332</v>
      </c>
      <c r="H46" s="99"/>
      <c r="I46" s="99"/>
    </row>
    <row r="47" spans="1:9" ht="18.75" x14ac:dyDescent="0.2">
      <c r="A47" s="100" t="s">
        <v>18</v>
      </c>
      <c r="B47" s="75" t="s">
        <v>13</v>
      </c>
      <c r="C47" s="76">
        <v>449.51</v>
      </c>
      <c r="D47" s="76">
        <v>407.3</v>
      </c>
      <c r="E47" s="76">
        <v>411.53199999999998</v>
      </c>
      <c r="F47" s="76">
        <v>423.601</v>
      </c>
      <c r="G47" s="77">
        <f t="shared" si="9"/>
        <v>423.601</v>
      </c>
      <c r="H47" s="76">
        <v>432.65</v>
      </c>
      <c r="I47" s="76">
        <v>441.25</v>
      </c>
    </row>
    <row r="48" spans="1:9" ht="18.75" x14ac:dyDescent="0.2">
      <c r="A48" s="100" t="s">
        <v>226</v>
      </c>
      <c r="B48" s="75" t="s">
        <v>15</v>
      </c>
      <c r="C48" s="76">
        <v>101</v>
      </c>
      <c r="D48" s="77">
        <f>D47/C47*100</f>
        <v>90.609775088429629</v>
      </c>
      <c r="E48" s="77">
        <f t="shared" ref="E48:F48" si="22">E47/D47*100</f>
        <v>101.0390375644488</v>
      </c>
      <c r="F48" s="77">
        <f t="shared" si="22"/>
        <v>102.93270025174228</v>
      </c>
      <c r="G48" s="81">
        <f t="shared" si="9"/>
        <v>102.93270025174228</v>
      </c>
      <c r="H48" s="77">
        <f t="shared" ref="H48:I48" si="23">H47/G47*100</f>
        <v>102.13620836589148</v>
      </c>
      <c r="I48" s="77">
        <f t="shared" si="23"/>
        <v>101.98774991332486</v>
      </c>
    </row>
    <row r="49" spans="1:9" ht="18.75" x14ac:dyDescent="0.2">
      <c r="A49" s="101" t="s">
        <v>227</v>
      </c>
      <c r="B49" s="80"/>
      <c r="C49" s="76"/>
      <c r="D49" s="76"/>
      <c r="E49" s="99"/>
      <c r="F49" s="99"/>
      <c r="G49" s="76">
        <f t="shared" si="9"/>
        <v>0</v>
      </c>
      <c r="H49" s="99"/>
      <c r="I49" s="99"/>
    </row>
    <row r="50" spans="1:9" ht="18.75" x14ac:dyDescent="0.2">
      <c r="A50" s="102" t="s">
        <v>228</v>
      </c>
      <c r="B50" s="75" t="s">
        <v>13</v>
      </c>
      <c r="C50" s="76">
        <v>0</v>
      </c>
      <c r="D50" s="76">
        <v>0</v>
      </c>
      <c r="E50" s="81">
        <v>0</v>
      </c>
      <c r="F50" s="81">
        <v>0</v>
      </c>
      <c r="G50" s="81">
        <f t="shared" si="9"/>
        <v>0</v>
      </c>
      <c r="H50" s="81">
        <v>0</v>
      </c>
      <c r="I50" s="81">
        <v>0</v>
      </c>
    </row>
    <row r="51" spans="1:9" ht="18.75" x14ac:dyDescent="0.2">
      <c r="A51" s="102" t="s">
        <v>20</v>
      </c>
      <c r="B51" s="75" t="s">
        <v>21</v>
      </c>
      <c r="C51" s="307">
        <v>3704</v>
      </c>
      <c r="D51" s="307">
        <v>4056</v>
      </c>
      <c r="E51" s="322">
        <v>4000</v>
      </c>
      <c r="F51" s="322">
        <v>4000</v>
      </c>
      <c r="G51" s="322">
        <f t="shared" si="9"/>
        <v>4000</v>
      </c>
      <c r="H51" s="322">
        <v>4000</v>
      </c>
      <c r="I51" s="322">
        <v>4000</v>
      </c>
    </row>
    <row r="52" spans="1:9" ht="18.75" x14ac:dyDescent="0.2">
      <c r="A52" s="102" t="s">
        <v>22</v>
      </c>
      <c r="B52" s="75" t="s">
        <v>21</v>
      </c>
      <c r="C52" s="304">
        <f>C51/27465</f>
        <v>0.13486255233934097</v>
      </c>
      <c r="D52" s="304">
        <f>D51/27496</f>
        <v>0.14751236543497237</v>
      </c>
      <c r="E52" s="304">
        <f>E51/27348</f>
        <v>0.1462629808395495</v>
      </c>
      <c r="F52" s="304">
        <f t="shared" ref="F52" si="24">F51/27496</f>
        <v>0.14547570555717196</v>
      </c>
      <c r="G52" s="321">
        <f t="shared" si="9"/>
        <v>0.14547570555717196</v>
      </c>
      <c r="H52" s="304">
        <f t="shared" ref="H52:I52" si="25">H51/27496</f>
        <v>0.14547570555717196</v>
      </c>
      <c r="I52" s="304">
        <f t="shared" si="25"/>
        <v>0.14547570555717196</v>
      </c>
    </row>
    <row r="53" spans="1:9" ht="18.75" x14ac:dyDescent="0.2">
      <c r="A53" s="101" t="s">
        <v>229</v>
      </c>
      <c r="B53" s="80"/>
      <c r="C53" s="76"/>
      <c r="D53" s="76"/>
      <c r="E53" s="99"/>
      <c r="F53" s="99"/>
      <c r="G53" s="79">
        <f t="shared" si="9"/>
        <v>0</v>
      </c>
      <c r="H53" s="99"/>
      <c r="I53" s="99"/>
    </row>
    <row r="54" spans="1:9" ht="18.75" x14ac:dyDescent="0.2">
      <c r="A54" s="102" t="s">
        <v>230</v>
      </c>
      <c r="B54" s="75" t="s">
        <v>231</v>
      </c>
      <c r="C54" s="76">
        <v>0</v>
      </c>
      <c r="D54" s="76">
        <v>0</v>
      </c>
      <c r="E54" s="76">
        <v>0</v>
      </c>
      <c r="F54" s="76">
        <v>0</v>
      </c>
      <c r="G54" s="81">
        <f t="shared" si="9"/>
        <v>0</v>
      </c>
      <c r="H54" s="76">
        <v>0</v>
      </c>
      <c r="I54" s="76">
        <v>0</v>
      </c>
    </row>
    <row r="55" spans="1:9" ht="18.75" x14ac:dyDescent="0.2">
      <c r="A55" s="102" t="s">
        <v>232</v>
      </c>
      <c r="B55" s="75" t="s">
        <v>233</v>
      </c>
      <c r="C55" s="76">
        <v>0</v>
      </c>
      <c r="D55" s="76">
        <v>0</v>
      </c>
      <c r="E55" s="76">
        <v>0</v>
      </c>
      <c r="F55" s="76">
        <v>0</v>
      </c>
      <c r="G55" s="79">
        <f t="shared" si="9"/>
        <v>0</v>
      </c>
      <c r="H55" s="76">
        <v>0</v>
      </c>
      <c r="I55" s="76">
        <v>0</v>
      </c>
    </row>
    <row r="56" spans="1:9" ht="37.5" x14ac:dyDescent="0.2">
      <c r="A56" s="101" t="s">
        <v>234</v>
      </c>
      <c r="B56" s="75"/>
      <c r="C56" s="76"/>
      <c r="D56" s="76"/>
      <c r="E56" s="76"/>
      <c r="F56" s="76"/>
      <c r="G56" s="79">
        <f t="shared" si="9"/>
        <v>0</v>
      </c>
      <c r="H56" s="76"/>
      <c r="I56" s="76"/>
    </row>
    <row r="57" spans="1:9" ht="18.75" x14ac:dyDescent="0.2">
      <c r="A57" s="102" t="s">
        <v>24</v>
      </c>
      <c r="B57" s="75" t="s">
        <v>13</v>
      </c>
      <c r="C57" s="76">
        <v>2173.89</v>
      </c>
      <c r="D57" s="76">
        <v>2241.7820000000002</v>
      </c>
      <c r="E57" s="79">
        <v>2278.6</v>
      </c>
      <c r="F57" s="79">
        <v>2368.7199999999998</v>
      </c>
      <c r="G57" s="79">
        <f t="shared" si="9"/>
        <v>2368.7199999999998</v>
      </c>
      <c r="H57" s="79">
        <v>2368.7199999999998</v>
      </c>
      <c r="I57" s="79">
        <v>2368.7199999999998</v>
      </c>
    </row>
    <row r="58" spans="1:9" ht="18.75" x14ac:dyDescent="0.2">
      <c r="A58" s="102" t="s">
        <v>25</v>
      </c>
      <c r="B58" s="75" t="s">
        <v>15</v>
      </c>
      <c r="C58" s="77">
        <v>103.3</v>
      </c>
      <c r="D58" s="77">
        <f>D57/C57*100</f>
        <v>103.12306510449012</v>
      </c>
      <c r="E58" s="81">
        <f>D58</f>
        <v>103.12306510449012</v>
      </c>
      <c r="F58" s="81">
        <f t="shared" ref="F58" si="26">F57/E57*100</f>
        <v>103.95506012463794</v>
      </c>
      <c r="G58" s="79">
        <f t="shared" si="9"/>
        <v>103.95506012463794</v>
      </c>
      <c r="H58" s="81">
        <f t="shared" ref="H58:I58" si="27">H57/G57*100</f>
        <v>100</v>
      </c>
      <c r="I58" s="81">
        <f t="shared" si="27"/>
        <v>100</v>
      </c>
    </row>
    <row r="59" spans="1:9" ht="18.75" x14ac:dyDescent="0.2">
      <c r="A59" s="98" t="s">
        <v>26</v>
      </c>
      <c r="B59" s="80"/>
      <c r="C59" s="76"/>
      <c r="D59" s="76"/>
      <c r="E59" s="76"/>
      <c r="F59" s="76"/>
      <c r="G59" s="79" t="s">
        <v>332</v>
      </c>
      <c r="H59" s="76"/>
      <c r="I59" s="79"/>
    </row>
    <row r="60" spans="1:9" ht="18.75" x14ac:dyDescent="0.2">
      <c r="A60" s="100" t="s">
        <v>235</v>
      </c>
      <c r="B60" s="75" t="s">
        <v>27</v>
      </c>
      <c r="C60" s="76">
        <f t="shared" ref="C60:F60" si="28">C62+C65+C66+C67+C68+C69+C70+C71+C72+C73+C74</f>
        <v>90</v>
      </c>
      <c r="D60" s="76">
        <f t="shared" si="28"/>
        <v>91</v>
      </c>
      <c r="E60" s="81">
        <f t="shared" si="28"/>
        <v>91</v>
      </c>
      <c r="F60" s="81">
        <f t="shared" si="28"/>
        <v>92</v>
      </c>
      <c r="G60" s="81">
        <f t="shared" si="9"/>
        <v>92</v>
      </c>
      <c r="H60" s="81">
        <f t="shared" ref="H60" si="29">H62+H65+H66+H67+H68+H69+H70+H71+H72+H73+H74</f>
        <v>92</v>
      </c>
      <c r="I60" s="81">
        <v>92</v>
      </c>
    </row>
    <row r="61" spans="1:9" ht="18.75" x14ac:dyDescent="0.2">
      <c r="A61" s="100" t="s">
        <v>73</v>
      </c>
      <c r="B61" s="75"/>
      <c r="C61" s="76"/>
      <c r="D61" s="76"/>
      <c r="E61" s="81"/>
      <c r="F61" s="81"/>
      <c r="G61" s="81" t="s">
        <v>332</v>
      </c>
      <c r="H61" s="81"/>
      <c r="I61" s="81"/>
    </row>
    <row r="62" spans="1:9" ht="37.5" x14ac:dyDescent="0.2">
      <c r="A62" s="100" t="s">
        <v>278</v>
      </c>
      <c r="B62" s="75" t="s">
        <v>27</v>
      </c>
      <c r="C62" s="76">
        <f t="shared" ref="C62:F62" si="30">C63+C64</f>
        <v>65</v>
      </c>
      <c r="D62" s="76">
        <f t="shared" si="30"/>
        <v>66</v>
      </c>
      <c r="E62" s="81">
        <f t="shared" si="30"/>
        <v>66</v>
      </c>
      <c r="F62" s="81">
        <f t="shared" si="30"/>
        <v>66</v>
      </c>
      <c r="G62" s="81">
        <f t="shared" si="9"/>
        <v>66</v>
      </c>
      <c r="H62" s="81">
        <f t="shared" ref="H62" si="31">H63+H64</f>
        <v>66</v>
      </c>
      <c r="I62" s="81">
        <v>66</v>
      </c>
    </row>
    <row r="63" spans="1:9" ht="37.5" x14ac:dyDescent="0.2">
      <c r="A63" s="100" t="s">
        <v>211</v>
      </c>
      <c r="B63" s="75" t="s">
        <v>27</v>
      </c>
      <c r="C63" s="76">
        <v>62</v>
      </c>
      <c r="D63" s="76">
        <v>63</v>
      </c>
      <c r="E63" s="81">
        <v>63</v>
      </c>
      <c r="F63" s="81">
        <v>63</v>
      </c>
      <c r="G63" s="81">
        <f t="shared" si="9"/>
        <v>63</v>
      </c>
      <c r="H63" s="81">
        <v>63</v>
      </c>
      <c r="I63" s="81">
        <v>63</v>
      </c>
    </row>
    <row r="64" spans="1:9" ht="18.75" x14ac:dyDescent="0.2">
      <c r="A64" s="100" t="s">
        <v>212</v>
      </c>
      <c r="B64" s="75" t="s">
        <v>27</v>
      </c>
      <c r="C64" s="76">
        <v>3</v>
      </c>
      <c r="D64" s="76">
        <v>3</v>
      </c>
      <c r="E64" s="81">
        <v>3</v>
      </c>
      <c r="F64" s="81">
        <v>3</v>
      </c>
      <c r="G64" s="81">
        <f t="shared" si="9"/>
        <v>3</v>
      </c>
      <c r="H64" s="81">
        <v>3</v>
      </c>
      <c r="I64" s="81">
        <v>3</v>
      </c>
    </row>
    <row r="65" spans="1:9" ht="18.75" x14ac:dyDescent="0.2">
      <c r="A65" s="100" t="s">
        <v>213</v>
      </c>
      <c r="B65" s="75" t="s">
        <v>27</v>
      </c>
      <c r="C65" s="76">
        <v>2</v>
      </c>
      <c r="D65" s="76">
        <v>2</v>
      </c>
      <c r="E65" s="81">
        <v>2</v>
      </c>
      <c r="F65" s="81">
        <v>2</v>
      </c>
      <c r="G65" s="81">
        <f t="shared" si="9"/>
        <v>2</v>
      </c>
      <c r="H65" s="81">
        <v>2</v>
      </c>
      <c r="I65" s="81">
        <v>2</v>
      </c>
    </row>
    <row r="66" spans="1:9" ht="20.25" customHeight="1" x14ac:dyDescent="0.2">
      <c r="A66" s="100" t="s">
        <v>49</v>
      </c>
      <c r="B66" s="75" t="s">
        <v>27</v>
      </c>
      <c r="C66" s="76">
        <v>3</v>
      </c>
      <c r="D66" s="76">
        <v>3</v>
      </c>
      <c r="E66" s="81">
        <v>3</v>
      </c>
      <c r="F66" s="81">
        <v>3</v>
      </c>
      <c r="G66" s="81">
        <f t="shared" si="9"/>
        <v>3</v>
      </c>
      <c r="H66" s="81">
        <v>3</v>
      </c>
      <c r="I66" s="81">
        <v>3</v>
      </c>
    </row>
    <row r="67" spans="1:9" ht="18.75" x14ac:dyDescent="0.2">
      <c r="A67" s="100" t="s">
        <v>50</v>
      </c>
      <c r="B67" s="75" t="s">
        <v>27</v>
      </c>
      <c r="C67" s="76">
        <v>1</v>
      </c>
      <c r="D67" s="76">
        <v>1</v>
      </c>
      <c r="E67" s="81">
        <v>1</v>
      </c>
      <c r="F67" s="81">
        <v>1</v>
      </c>
      <c r="G67" s="81">
        <f t="shared" si="9"/>
        <v>1</v>
      </c>
      <c r="H67" s="81">
        <v>1</v>
      </c>
      <c r="I67" s="81">
        <v>1</v>
      </c>
    </row>
    <row r="68" spans="1:9" ht="37.5" x14ac:dyDescent="0.2">
      <c r="A68" s="100" t="s">
        <v>214</v>
      </c>
      <c r="B68" s="75" t="s">
        <v>27</v>
      </c>
      <c r="C68" s="76">
        <v>5</v>
      </c>
      <c r="D68" s="76">
        <v>5</v>
      </c>
      <c r="E68" s="81">
        <v>5</v>
      </c>
      <c r="F68" s="81">
        <v>5</v>
      </c>
      <c r="G68" s="81">
        <f t="shared" si="9"/>
        <v>5</v>
      </c>
      <c r="H68" s="81">
        <v>5</v>
      </c>
      <c r="I68" s="81">
        <v>5</v>
      </c>
    </row>
    <row r="69" spans="1:9" ht="56.25" x14ac:dyDescent="0.2">
      <c r="A69" s="100" t="s">
        <v>215</v>
      </c>
      <c r="B69" s="75" t="s">
        <v>27</v>
      </c>
      <c r="C69" s="76">
        <v>1</v>
      </c>
      <c r="D69" s="76">
        <v>1</v>
      </c>
      <c r="E69" s="81">
        <v>1</v>
      </c>
      <c r="F69" s="81">
        <v>1</v>
      </c>
      <c r="G69" s="81">
        <f t="shared" si="9"/>
        <v>1</v>
      </c>
      <c r="H69" s="81">
        <v>1</v>
      </c>
      <c r="I69" s="81">
        <v>1</v>
      </c>
    </row>
    <row r="70" spans="1:9" ht="18.75" x14ac:dyDescent="0.2">
      <c r="A70" s="100" t="s">
        <v>19</v>
      </c>
      <c r="B70" s="75" t="s">
        <v>27</v>
      </c>
      <c r="C70" s="76">
        <v>4</v>
      </c>
      <c r="D70" s="76">
        <v>4</v>
      </c>
      <c r="E70" s="81">
        <v>4</v>
      </c>
      <c r="F70" s="81">
        <v>4</v>
      </c>
      <c r="G70" s="81">
        <f t="shared" si="9"/>
        <v>4</v>
      </c>
      <c r="H70" s="81">
        <v>4</v>
      </c>
      <c r="I70" s="81">
        <v>4</v>
      </c>
    </row>
    <row r="71" spans="1:9" ht="37.5" x14ac:dyDescent="0.2">
      <c r="A71" s="100" t="s">
        <v>216</v>
      </c>
      <c r="B71" s="75" t="s">
        <v>27</v>
      </c>
      <c r="C71" s="76">
        <v>8</v>
      </c>
      <c r="D71" s="76">
        <v>8</v>
      </c>
      <c r="E71" s="81">
        <v>8</v>
      </c>
      <c r="F71" s="81">
        <v>9</v>
      </c>
      <c r="G71" s="81">
        <f t="shared" si="9"/>
        <v>9</v>
      </c>
      <c r="H71" s="81">
        <v>9</v>
      </c>
      <c r="I71" s="81">
        <v>9</v>
      </c>
    </row>
    <row r="72" spans="1:9" ht="18.75" x14ac:dyDescent="0.2">
      <c r="A72" s="92" t="s">
        <v>255</v>
      </c>
      <c r="B72" s="75" t="s">
        <v>27</v>
      </c>
      <c r="C72" s="76">
        <v>0</v>
      </c>
      <c r="D72" s="76">
        <v>0</v>
      </c>
      <c r="E72" s="81">
        <v>0</v>
      </c>
      <c r="F72" s="81">
        <v>0</v>
      </c>
      <c r="G72" s="81">
        <f t="shared" si="9"/>
        <v>0</v>
      </c>
      <c r="H72" s="81">
        <v>0</v>
      </c>
      <c r="I72" s="81">
        <v>0</v>
      </c>
    </row>
    <row r="73" spans="1:9" ht="18.75" x14ac:dyDescent="0.2">
      <c r="A73" s="92" t="s">
        <v>256</v>
      </c>
      <c r="B73" s="75" t="s">
        <v>27</v>
      </c>
      <c r="C73" s="76">
        <v>0</v>
      </c>
      <c r="D73" s="76">
        <v>0</v>
      </c>
      <c r="E73" s="81">
        <v>0</v>
      </c>
      <c r="F73" s="81">
        <v>0</v>
      </c>
      <c r="G73" s="81">
        <f t="shared" si="9"/>
        <v>0</v>
      </c>
      <c r="H73" s="81">
        <v>0</v>
      </c>
      <c r="I73" s="81">
        <v>0</v>
      </c>
    </row>
    <row r="74" spans="1:9" ht="18.75" x14ac:dyDescent="0.2">
      <c r="A74" s="100" t="s">
        <v>55</v>
      </c>
      <c r="B74" s="75" t="s">
        <v>27</v>
      </c>
      <c r="C74" s="76">
        <v>1</v>
      </c>
      <c r="D74" s="76">
        <v>1</v>
      </c>
      <c r="E74" s="81">
        <v>1</v>
      </c>
      <c r="F74" s="81">
        <v>1</v>
      </c>
      <c r="G74" s="81">
        <f t="shared" si="9"/>
        <v>1</v>
      </c>
      <c r="H74" s="81">
        <v>1</v>
      </c>
      <c r="I74" s="81">
        <v>1</v>
      </c>
    </row>
    <row r="75" spans="1:9" ht="37.5" x14ac:dyDescent="0.2">
      <c r="A75" s="248" t="s">
        <v>82</v>
      </c>
      <c r="B75" s="75" t="s">
        <v>15</v>
      </c>
      <c r="C75" s="76">
        <v>43.1</v>
      </c>
      <c r="D75" s="76">
        <v>43.5</v>
      </c>
      <c r="E75" s="81">
        <v>43.9</v>
      </c>
      <c r="F75" s="81">
        <v>44.2</v>
      </c>
      <c r="G75" s="81">
        <f t="shared" si="9"/>
        <v>44.2</v>
      </c>
      <c r="H75" s="81">
        <v>45.2</v>
      </c>
      <c r="I75" s="81">
        <v>45.3</v>
      </c>
    </row>
    <row r="76" spans="1:9" ht="19.5" x14ac:dyDescent="0.2">
      <c r="A76" s="125" t="s">
        <v>80</v>
      </c>
      <c r="B76" s="75" t="s">
        <v>27</v>
      </c>
      <c r="C76" s="76">
        <v>28</v>
      </c>
      <c r="D76" s="76">
        <v>28</v>
      </c>
      <c r="E76" s="81">
        <v>28</v>
      </c>
      <c r="F76" s="81">
        <v>29</v>
      </c>
      <c r="G76" s="81">
        <f t="shared" si="9"/>
        <v>29</v>
      </c>
      <c r="H76" s="81">
        <v>29</v>
      </c>
      <c r="I76" s="81">
        <v>29</v>
      </c>
    </row>
    <row r="77" spans="1:9" ht="37.5" x14ac:dyDescent="0.2">
      <c r="A77" s="100" t="s">
        <v>90</v>
      </c>
      <c r="B77" s="75"/>
      <c r="C77" s="76">
        <v>0.42799999999999999</v>
      </c>
      <c r="D77" s="76">
        <v>0.42799999999999999</v>
      </c>
      <c r="E77" s="321">
        <f>D77</f>
        <v>0.42799999999999999</v>
      </c>
      <c r="F77" s="81">
        <v>0.43619999999999998</v>
      </c>
      <c r="G77" s="81">
        <f t="shared" si="9"/>
        <v>0.43619999999999998</v>
      </c>
      <c r="H77" s="81">
        <v>0.43619999999999998</v>
      </c>
      <c r="I77" s="81">
        <v>0.43619999999999998</v>
      </c>
    </row>
    <row r="78" spans="1:9" ht="18.75" x14ac:dyDescent="0.2">
      <c r="A78" s="100" t="s">
        <v>71</v>
      </c>
      <c r="B78" s="75" t="s">
        <v>27</v>
      </c>
      <c r="C78" s="76">
        <v>732</v>
      </c>
      <c r="D78" s="76">
        <v>732</v>
      </c>
      <c r="E78" s="322">
        <v>751</v>
      </c>
      <c r="F78" s="322">
        <v>766</v>
      </c>
      <c r="G78" s="322">
        <f t="shared" si="9"/>
        <v>766</v>
      </c>
      <c r="H78" s="322">
        <v>772</v>
      </c>
      <c r="I78" s="322">
        <v>780</v>
      </c>
    </row>
    <row r="79" spans="1:9" ht="39" x14ac:dyDescent="0.2">
      <c r="A79" s="116" t="s">
        <v>5</v>
      </c>
      <c r="B79" s="82" t="s">
        <v>13</v>
      </c>
      <c r="C79" s="83">
        <v>132.21199999999999</v>
      </c>
      <c r="D79" s="309">
        <f>C79*103%</f>
        <v>136.17836</v>
      </c>
      <c r="E79" s="309">
        <f t="shared" ref="E79:F79" si="32">D79*103%</f>
        <v>140.26371080000001</v>
      </c>
      <c r="F79" s="309">
        <f t="shared" si="32"/>
        <v>144.47162212400002</v>
      </c>
      <c r="G79" s="309">
        <f t="shared" si="9"/>
        <v>144.47162212400002</v>
      </c>
      <c r="H79" s="309">
        <f t="shared" ref="H79:I79" si="33">G79*103%</f>
        <v>148.80577078772004</v>
      </c>
      <c r="I79" s="309">
        <f t="shared" si="33"/>
        <v>153.26994391135165</v>
      </c>
    </row>
    <row r="80" spans="1:9" ht="18.75" x14ac:dyDescent="0.2">
      <c r="A80" s="350" t="s">
        <v>144</v>
      </c>
      <c r="B80" s="351"/>
      <c r="C80" s="351"/>
      <c r="D80" s="351"/>
      <c r="E80" s="351"/>
      <c r="F80" s="351"/>
      <c r="G80" s="351"/>
      <c r="H80" s="351"/>
      <c r="I80" s="352"/>
    </row>
    <row r="81" spans="1:9" ht="19.5" x14ac:dyDescent="0.2">
      <c r="A81" s="113" t="s">
        <v>145</v>
      </c>
      <c r="B81" s="86" t="s">
        <v>29</v>
      </c>
      <c r="C81" s="87">
        <v>27469</v>
      </c>
      <c r="D81" s="171">
        <v>27495</v>
      </c>
      <c r="E81" s="305">
        <v>27348</v>
      </c>
      <c r="F81" s="171">
        <v>27401</v>
      </c>
      <c r="G81" s="88">
        <f t="shared" ref="G81:G144" si="34">F81</f>
        <v>27401</v>
      </c>
      <c r="H81" s="171">
        <v>27471</v>
      </c>
      <c r="I81" s="305">
        <v>27502</v>
      </c>
    </row>
    <row r="82" spans="1:9" ht="39" x14ac:dyDescent="0.2">
      <c r="A82" s="113" t="s">
        <v>84</v>
      </c>
      <c r="B82" s="86" t="s">
        <v>29</v>
      </c>
      <c r="C82" s="87">
        <f t="shared" ref="C82:D82" si="35">C84+C87+C88+C89+C90+C91+C92+C93+C94+C95+C96+C97+C98+C99</f>
        <v>5.3449999999999998</v>
      </c>
      <c r="D82" s="87">
        <f t="shared" si="35"/>
        <v>5.2349999999999994</v>
      </c>
      <c r="E82" s="306">
        <f>E84+E87+E88+E89+E90+E91+E92+E93+E94+E95+E96+E97+E98+E99</f>
        <v>5.2359999999999998</v>
      </c>
      <c r="F82" s="306">
        <f>F84+F87+F88+F89+F90+F91+F92+F93+F94+F95+F96+F97+F98+F99</f>
        <v>5.2539999999999996</v>
      </c>
      <c r="G82" s="306">
        <f t="shared" si="34"/>
        <v>5.2539999999999996</v>
      </c>
      <c r="H82" s="306">
        <f>H84+H87+H88+H89+H90+H91+H92+H93+H94+H95+H96+H97+H98+H99</f>
        <v>5.2539999999999996</v>
      </c>
      <c r="I82" s="306">
        <f>I84+I87+I88+I89+I90+I91+I92+I93+I94+I95+I96+I97+I98+I99</f>
        <v>5.2539999999999996</v>
      </c>
    </row>
    <row r="83" spans="1:9" ht="19.5" x14ac:dyDescent="0.2">
      <c r="A83" s="89" t="s">
        <v>30</v>
      </c>
      <c r="B83" s="75"/>
      <c r="C83" s="76" t="s">
        <v>332</v>
      </c>
      <c r="D83" s="99" t="s">
        <v>332</v>
      </c>
      <c r="E83" s="304" t="s">
        <v>332</v>
      </c>
      <c r="F83" s="304" t="s">
        <v>332</v>
      </c>
      <c r="G83" s="77" t="str">
        <f t="shared" si="34"/>
        <v xml:space="preserve"> </v>
      </c>
      <c r="H83" s="304" t="s">
        <v>332</v>
      </c>
      <c r="I83" s="77"/>
    </row>
    <row r="84" spans="1:9" ht="37.5" x14ac:dyDescent="0.3">
      <c r="A84" s="103" t="s">
        <v>278</v>
      </c>
      <c r="B84" s="75" t="s">
        <v>29</v>
      </c>
      <c r="C84" s="76">
        <f t="shared" ref="C84" si="36">C85+C86</f>
        <v>0.32600000000000001</v>
      </c>
      <c r="D84" s="76">
        <v>0.27800000000000002</v>
      </c>
      <c r="E84" s="304">
        <f t="shared" ref="E84:E102" si="37">D84</f>
        <v>0.27800000000000002</v>
      </c>
      <c r="F84" s="304">
        <v>0.27800000000000002</v>
      </c>
      <c r="G84" s="304">
        <f t="shared" si="34"/>
        <v>0.27800000000000002</v>
      </c>
      <c r="H84" s="304">
        <v>0.27800000000000002</v>
      </c>
      <c r="I84" s="304">
        <v>0.27800000000000002</v>
      </c>
    </row>
    <row r="85" spans="1:9" ht="37.5" x14ac:dyDescent="0.2">
      <c r="A85" s="90" t="s">
        <v>211</v>
      </c>
      <c r="B85" s="75" t="s">
        <v>29</v>
      </c>
      <c r="C85" s="76">
        <v>0.29799999999999999</v>
      </c>
      <c r="D85" s="76">
        <v>0.29399999999999998</v>
      </c>
      <c r="E85" s="304">
        <f t="shared" si="37"/>
        <v>0.29399999999999998</v>
      </c>
      <c r="F85" s="304">
        <v>0.34499999999999997</v>
      </c>
      <c r="G85" s="304">
        <f t="shared" si="34"/>
        <v>0.34499999999999997</v>
      </c>
      <c r="H85" s="304">
        <v>0.34499999999999997</v>
      </c>
      <c r="I85" s="304">
        <v>0.34499999999999997</v>
      </c>
    </row>
    <row r="86" spans="1:9" ht="18.75" x14ac:dyDescent="0.3">
      <c r="A86" s="104" t="s">
        <v>212</v>
      </c>
      <c r="B86" s="75" t="s">
        <v>29</v>
      </c>
      <c r="C86" s="76">
        <v>2.8000000000000001E-2</v>
      </c>
      <c r="D86" s="76">
        <v>2.8000000000000001E-2</v>
      </c>
      <c r="E86" s="304">
        <f t="shared" si="37"/>
        <v>2.8000000000000001E-2</v>
      </c>
      <c r="F86" s="304">
        <v>0.03</v>
      </c>
      <c r="G86" s="304">
        <f t="shared" si="34"/>
        <v>0.03</v>
      </c>
      <c r="H86" s="304">
        <v>0.03</v>
      </c>
      <c r="I86" s="304">
        <v>0.03</v>
      </c>
    </row>
    <row r="87" spans="1:9" ht="18.75" x14ac:dyDescent="0.3">
      <c r="A87" s="104" t="s">
        <v>213</v>
      </c>
      <c r="B87" s="75" t="s">
        <v>29</v>
      </c>
      <c r="C87" s="76">
        <v>0</v>
      </c>
      <c r="D87" s="76">
        <v>0</v>
      </c>
      <c r="E87" s="304">
        <f t="shared" si="37"/>
        <v>0</v>
      </c>
      <c r="F87" s="307">
        <v>0</v>
      </c>
      <c r="G87" s="304">
        <f t="shared" si="34"/>
        <v>0</v>
      </c>
      <c r="H87" s="307">
        <v>0</v>
      </c>
      <c r="I87" s="307">
        <v>0</v>
      </c>
    </row>
    <row r="88" spans="1:9" ht="18.75" x14ac:dyDescent="0.3">
      <c r="A88" s="104" t="s">
        <v>49</v>
      </c>
      <c r="B88" s="75" t="s">
        <v>29</v>
      </c>
      <c r="C88" s="76">
        <v>0.62</v>
      </c>
      <c r="D88" s="76">
        <v>0.62</v>
      </c>
      <c r="E88" s="304">
        <f t="shared" si="37"/>
        <v>0.62</v>
      </c>
      <c r="F88" s="304">
        <v>0.624</v>
      </c>
      <c r="G88" s="304">
        <f t="shared" si="34"/>
        <v>0.624</v>
      </c>
      <c r="H88" s="304">
        <v>0.624</v>
      </c>
      <c r="I88" s="304">
        <v>0.624</v>
      </c>
    </row>
    <row r="89" spans="1:9" ht="18.75" x14ac:dyDescent="0.3">
      <c r="A89" s="104" t="s">
        <v>50</v>
      </c>
      <c r="B89" s="75" t="s">
        <v>29</v>
      </c>
      <c r="C89" s="76">
        <v>2.5000000000000001E-2</v>
      </c>
      <c r="D89" s="76">
        <v>2.5000000000000001E-2</v>
      </c>
      <c r="E89" s="304">
        <f t="shared" si="37"/>
        <v>2.5000000000000001E-2</v>
      </c>
      <c r="F89" s="304">
        <v>2.5000000000000001E-2</v>
      </c>
      <c r="G89" s="304">
        <f t="shared" si="34"/>
        <v>2.5000000000000001E-2</v>
      </c>
      <c r="H89" s="304">
        <v>2.5000000000000001E-2</v>
      </c>
      <c r="I89" s="304">
        <v>2.5000000000000001E-2</v>
      </c>
    </row>
    <row r="90" spans="1:9" ht="37.5" x14ac:dyDescent="0.2">
      <c r="A90" s="91" t="s">
        <v>214</v>
      </c>
      <c r="B90" s="75" t="s">
        <v>29</v>
      </c>
      <c r="C90" s="76">
        <v>9.4E-2</v>
      </c>
      <c r="D90" s="76">
        <v>0.09</v>
      </c>
      <c r="E90" s="304">
        <v>9.0999999999999998E-2</v>
      </c>
      <c r="F90" s="304">
        <v>9.0999999999999998E-2</v>
      </c>
      <c r="G90" s="304">
        <f t="shared" si="34"/>
        <v>9.0999999999999998E-2</v>
      </c>
      <c r="H90" s="304">
        <v>9.0999999999999998E-2</v>
      </c>
      <c r="I90" s="304">
        <v>9.0999999999999998E-2</v>
      </c>
    </row>
    <row r="91" spans="1:9" ht="18.75" x14ac:dyDescent="0.3">
      <c r="A91" s="104" t="s">
        <v>215</v>
      </c>
      <c r="B91" s="75" t="s">
        <v>29</v>
      </c>
      <c r="C91" s="76">
        <v>2.4E-2</v>
      </c>
      <c r="D91" s="76">
        <v>0</v>
      </c>
      <c r="E91" s="307">
        <f t="shared" si="37"/>
        <v>0</v>
      </c>
      <c r="F91" s="308">
        <v>0</v>
      </c>
      <c r="G91" s="304">
        <f t="shared" si="34"/>
        <v>0</v>
      </c>
      <c r="H91" s="308">
        <v>0</v>
      </c>
      <c r="I91" s="308">
        <v>0</v>
      </c>
    </row>
    <row r="92" spans="1:9" ht="18.75" x14ac:dyDescent="0.3">
      <c r="A92" s="104" t="s">
        <v>19</v>
      </c>
      <c r="B92" s="75" t="s">
        <v>29</v>
      </c>
      <c r="C92" s="76">
        <v>0</v>
      </c>
      <c r="D92" s="76">
        <v>0</v>
      </c>
      <c r="E92" s="307">
        <f t="shared" si="37"/>
        <v>0</v>
      </c>
      <c r="F92" s="307">
        <v>0</v>
      </c>
      <c r="G92" s="304">
        <f t="shared" si="34"/>
        <v>0</v>
      </c>
      <c r="H92" s="307">
        <v>0</v>
      </c>
      <c r="I92" s="307">
        <v>0</v>
      </c>
    </row>
    <row r="93" spans="1:9" ht="37.5" x14ac:dyDescent="0.2">
      <c r="A93" s="90" t="s">
        <v>216</v>
      </c>
      <c r="B93" s="75" t="s">
        <v>29</v>
      </c>
      <c r="C93" s="76">
        <v>0.42799999999999999</v>
      </c>
      <c r="D93" s="76">
        <v>0.41199999999999998</v>
      </c>
      <c r="E93" s="304">
        <v>0.41199999999999998</v>
      </c>
      <c r="F93" s="304">
        <v>0.41199999999999998</v>
      </c>
      <c r="G93" s="304">
        <f t="shared" si="34"/>
        <v>0.41199999999999998</v>
      </c>
      <c r="H93" s="304">
        <v>0.41199999999999998</v>
      </c>
      <c r="I93" s="304">
        <v>0.41199999999999998</v>
      </c>
    </row>
    <row r="94" spans="1:9" ht="18.75" x14ac:dyDescent="0.2">
      <c r="A94" s="92" t="s">
        <v>255</v>
      </c>
      <c r="B94" s="75" t="s">
        <v>29</v>
      </c>
      <c r="C94" s="76">
        <v>0.376</v>
      </c>
      <c r="D94" s="76">
        <v>0.38500000000000001</v>
      </c>
      <c r="E94" s="304">
        <f t="shared" si="37"/>
        <v>0.38500000000000001</v>
      </c>
      <c r="F94" s="304">
        <v>0.38500000000000001</v>
      </c>
      <c r="G94" s="304">
        <f t="shared" si="34"/>
        <v>0.38500000000000001</v>
      </c>
      <c r="H94" s="304">
        <v>0.38500000000000001</v>
      </c>
      <c r="I94" s="304">
        <v>0.38500000000000001</v>
      </c>
    </row>
    <row r="95" spans="1:9" ht="18.75" x14ac:dyDescent="0.2">
      <c r="A95" s="92" t="s">
        <v>256</v>
      </c>
      <c r="B95" s="75" t="s">
        <v>29</v>
      </c>
      <c r="C95" s="76">
        <v>3.6999999999999998E-2</v>
      </c>
      <c r="D95" s="76">
        <v>3.2000000000000001E-2</v>
      </c>
      <c r="E95" s="304">
        <f t="shared" si="37"/>
        <v>3.2000000000000001E-2</v>
      </c>
      <c r="F95" s="304">
        <v>3.6999999999999998E-2</v>
      </c>
      <c r="G95" s="304">
        <f t="shared" si="34"/>
        <v>3.6999999999999998E-2</v>
      </c>
      <c r="H95" s="304">
        <v>3.6999999999999998E-2</v>
      </c>
      <c r="I95" s="304">
        <v>3.6999999999999998E-2</v>
      </c>
    </row>
    <row r="96" spans="1:9" ht="37.5" x14ac:dyDescent="0.2">
      <c r="A96" s="91" t="s">
        <v>48</v>
      </c>
      <c r="B96" s="75" t="s">
        <v>29</v>
      </c>
      <c r="C96" s="76">
        <v>0.64200000000000002</v>
      </c>
      <c r="D96" s="76">
        <v>0.64200000000000002</v>
      </c>
      <c r="E96" s="304">
        <f t="shared" si="37"/>
        <v>0.64200000000000002</v>
      </c>
      <c r="F96" s="304">
        <v>0.64300000000000002</v>
      </c>
      <c r="G96" s="304">
        <f t="shared" si="34"/>
        <v>0.64300000000000002</v>
      </c>
      <c r="H96" s="304">
        <v>0.64300000000000002</v>
      </c>
      <c r="I96" s="304">
        <v>0.64300000000000002</v>
      </c>
    </row>
    <row r="97" spans="1:9" ht="18.75" x14ac:dyDescent="0.3">
      <c r="A97" s="104" t="s">
        <v>52</v>
      </c>
      <c r="B97" s="75" t="s">
        <v>29</v>
      </c>
      <c r="C97" s="76">
        <v>1.49</v>
      </c>
      <c r="D97" s="76">
        <v>1.4810000000000001</v>
      </c>
      <c r="E97" s="304">
        <f t="shared" si="37"/>
        <v>1.4810000000000001</v>
      </c>
      <c r="F97" s="304">
        <v>1.4810000000000001</v>
      </c>
      <c r="G97" s="304">
        <f t="shared" si="34"/>
        <v>1.4810000000000001</v>
      </c>
      <c r="H97" s="304">
        <v>1.4810000000000001</v>
      </c>
      <c r="I97" s="304">
        <v>1.4810000000000001</v>
      </c>
    </row>
    <row r="98" spans="1:9" ht="18.75" x14ac:dyDescent="0.3">
      <c r="A98" s="104" t="s">
        <v>53</v>
      </c>
      <c r="B98" s="75" t="s">
        <v>29</v>
      </c>
      <c r="C98" s="76">
        <v>0.98199999999999998</v>
      </c>
      <c r="D98" s="76">
        <v>0.97599999999999998</v>
      </c>
      <c r="E98" s="304">
        <f t="shared" si="37"/>
        <v>0.97599999999999998</v>
      </c>
      <c r="F98" s="304">
        <v>0.97599999999999998</v>
      </c>
      <c r="G98" s="304">
        <f t="shared" si="34"/>
        <v>0.97599999999999998</v>
      </c>
      <c r="H98" s="304">
        <v>0.97599999999999998</v>
      </c>
      <c r="I98" s="304">
        <v>0.97599999999999998</v>
      </c>
    </row>
    <row r="99" spans="1:9" ht="18.75" x14ac:dyDescent="0.3">
      <c r="A99" s="104" t="s">
        <v>55</v>
      </c>
      <c r="B99" s="75" t="s">
        <v>29</v>
      </c>
      <c r="C99" s="76">
        <v>0.30099999999999999</v>
      </c>
      <c r="D99" s="76">
        <v>0.29399999999999998</v>
      </c>
      <c r="E99" s="304">
        <f t="shared" si="37"/>
        <v>0.29399999999999998</v>
      </c>
      <c r="F99" s="304">
        <v>0.30199999999999999</v>
      </c>
      <c r="G99" s="304">
        <f t="shared" si="34"/>
        <v>0.30199999999999999</v>
      </c>
      <c r="H99" s="304">
        <v>0.30199999999999999</v>
      </c>
      <c r="I99" s="304">
        <v>0.30199999999999999</v>
      </c>
    </row>
    <row r="100" spans="1:9" ht="54.75" customHeight="1" x14ac:dyDescent="0.3">
      <c r="A100" s="106" t="s">
        <v>60</v>
      </c>
      <c r="B100" s="75" t="s">
        <v>29</v>
      </c>
      <c r="C100" s="76">
        <v>0.42799999999999999</v>
      </c>
      <c r="D100" s="76">
        <v>0.42799999999999999</v>
      </c>
      <c r="E100" s="304">
        <f t="shared" si="37"/>
        <v>0.42799999999999999</v>
      </c>
      <c r="F100" s="304">
        <v>0.42799999999999999</v>
      </c>
      <c r="G100" s="304">
        <f t="shared" si="34"/>
        <v>0.42799999999999999</v>
      </c>
      <c r="H100" s="304">
        <v>0.42799999999999999</v>
      </c>
      <c r="I100" s="304">
        <v>0.42799999999999999</v>
      </c>
    </row>
    <row r="101" spans="1:9" ht="18.75" x14ac:dyDescent="0.3">
      <c r="A101" s="107" t="s">
        <v>54</v>
      </c>
      <c r="B101" s="75"/>
      <c r="C101" s="76">
        <v>0.41599999999999998</v>
      </c>
      <c r="D101" s="76">
        <v>0.41599999999999998</v>
      </c>
      <c r="E101" s="304">
        <f t="shared" si="37"/>
        <v>0.41599999999999998</v>
      </c>
      <c r="F101" s="304">
        <v>0.41899999999999998</v>
      </c>
      <c r="G101" s="304">
        <f t="shared" si="34"/>
        <v>0.41899999999999998</v>
      </c>
      <c r="H101" s="304">
        <v>0.41899999999999998</v>
      </c>
      <c r="I101" s="304">
        <v>0.41899999999999998</v>
      </c>
    </row>
    <row r="102" spans="1:9" ht="37.5" x14ac:dyDescent="0.2">
      <c r="A102" s="225" t="s">
        <v>275</v>
      </c>
      <c r="B102" s="75" t="s">
        <v>29</v>
      </c>
      <c r="C102" s="76">
        <v>0.28999999999999998</v>
      </c>
      <c r="D102" s="76">
        <v>0.28999999999999998</v>
      </c>
      <c r="E102" s="304">
        <f t="shared" si="37"/>
        <v>0.28999999999999998</v>
      </c>
      <c r="F102" s="303">
        <v>0.28999999999999998</v>
      </c>
      <c r="G102" s="304">
        <f t="shared" si="34"/>
        <v>0.28999999999999998</v>
      </c>
      <c r="H102" s="303">
        <v>0.28999999999999998</v>
      </c>
      <c r="I102" s="303">
        <v>0.28999999999999998</v>
      </c>
    </row>
    <row r="103" spans="1:9" ht="18.75" x14ac:dyDescent="0.3">
      <c r="A103" s="226" t="s">
        <v>257</v>
      </c>
      <c r="B103" s="75" t="s">
        <v>29</v>
      </c>
      <c r="C103" s="76">
        <v>2.8000000000000001E-2</v>
      </c>
      <c r="D103" s="76">
        <v>2.8000000000000001E-2</v>
      </c>
      <c r="E103" s="304">
        <v>2.8000000000000001E-2</v>
      </c>
      <c r="F103" s="304">
        <v>2.8000000000000001E-2</v>
      </c>
      <c r="G103" s="304">
        <f t="shared" si="34"/>
        <v>2.8000000000000001E-2</v>
      </c>
      <c r="H103" s="304">
        <v>2.8000000000000001E-2</v>
      </c>
      <c r="I103" s="304">
        <v>2.8000000000000001E-2</v>
      </c>
    </row>
    <row r="104" spans="1:9" ht="18.75" x14ac:dyDescent="0.3">
      <c r="A104" s="227" t="s">
        <v>157</v>
      </c>
      <c r="B104" s="75" t="s">
        <v>28</v>
      </c>
      <c r="C104" s="76"/>
      <c r="D104" s="76"/>
      <c r="E104" s="77" t="s">
        <v>332</v>
      </c>
      <c r="F104" s="77"/>
      <c r="G104" s="304" t="s">
        <v>332</v>
      </c>
      <c r="H104" s="77"/>
      <c r="I104" s="77"/>
    </row>
    <row r="105" spans="1:9" ht="56.25" x14ac:dyDescent="0.3">
      <c r="A105" s="108" t="s">
        <v>83</v>
      </c>
      <c r="B105" s="75" t="s">
        <v>29</v>
      </c>
      <c r="C105" s="76">
        <f t="shared" ref="C105:F105" si="38">C107+C108+C109+C110+C111+C112+C113+C114+C115+C116+C117+C118+C119</f>
        <v>1.931</v>
      </c>
      <c r="D105" s="76">
        <f t="shared" si="38"/>
        <v>1.921</v>
      </c>
      <c r="E105" s="304">
        <f t="shared" si="38"/>
        <v>1.921</v>
      </c>
      <c r="F105" s="304">
        <f t="shared" si="38"/>
        <v>1.9540000000000002</v>
      </c>
      <c r="G105" s="304">
        <f t="shared" si="34"/>
        <v>1.9540000000000002</v>
      </c>
      <c r="H105" s="304">
        <f t="shared" ref="H105" si="39">H107+H108+H109+H110+H111+H112+H113+H114+H115+H116+H117+H118+H119</f>
        <v>1.9540000000000002</v>
      </c>
      <c r="I105" s="304">
        <f t="shared" ref="I105" si="40">I107+I108+I109+I110+I111+I112+I113+I114+I115+I116+I117+I118+I119</f>
        <v>1.9540000000000002</v>
      </c>
    </row>
    <row r="106" spans="1:9" ht="19.5" x14ac:dyDescent="0.2">
      <c r="A106" s="89" t="s">
        <v>30</v>
      </c>
      <c r="B106" s="75"/>
      <c r="C106" s="76"/>
      <c r="D106" s="76"/>
      <c r="E106" s="77" t="s">
        <v>332</v>
      </c>
      <c r="F106" s="77"/>
      <c r="G106" s="304" t="s">
        <v>332</v>
      </c>
      <c r="H106" s="77"/>
      <c r="I106" s="77"/>
    </row>
    <row r="107" spans="1:9" ht="37.5" x14ac:dyDescent="0.3">
      <c r="A107" s="109" t="s">
        <v>278</v>
      </c>
      <c r="B107" s="75" t="s">
        <v>29</v>
      </c>
      <c r="C107" s="76">
        <f t="shared" ref="C107:F107" si="41">C108+C109</f>
        <v>0.13100000000000001</v>
      </c>
      <c r="D107" s="76">
        <f t="shared" si="41"/>
        <v>0.13100000000000001</v>
      </c>
      <c r="E107" s="304">
        <f t="shared" si="41"/>
        <v>0.13100000000000001</v>
      </c>
      <c r="F107" s="304">
        <f t="shared" si="41"/>
        <v>0.13100000000000001</v>
      </c>
      <c r="G107" s="304">
        <f t="shared" si="34"/>
        <v>0.13100000000000001</v>
      </c>
      <c r="H107" s="304">
        <f t="shared" ref="H107:I107" si="42">H108+H109</f>
        <v>0.13100000000000001</v>
      </c>
      <c r="I107" s="304">
        <f t="shared" si="42"/>
        <v>0.13100000000000001</v>
      </c>
    </row>
    <row r="108" spans="1:9" ht="37.5" x14ac:dyDescent="0.2">
      <c r="A108" s="110" t="s">
        <v>211</v>
      </c>
      <c r="B108" s="75" t="s">
        <v>28</v>
      </c>
      <c r="C108" s="76">
        <v>0.13100000000000001</v>
      </c>
      <c r="D108" s="76">
        <v>0.13100000000000001</v>
      </c>
      <c r="E108" s="304">
        <v>0.13100000000000001</v>
      </c>
      <c r="F108" s="304">
        <v>0.13100000000000001</v>
      </c>
      <c r="G108" s="304">
        <f t="shared" si="34"/>
        <v>0.13100000000000001</v>
      </c>
      <c r="H108" s="304">
        <v>0.13100000000000001</v>
      </c>
      <c r="I108" s="304">
        <v>0.13100000000000001</v>
      </c>
    </row>
    <row r="109" spans="1:9" ht="18.75" x14ac:dyDescent="0.3">
      <c r="A109" s="111" t="s">
        <v>212</v>
      </c>
      <c r="B109" s="75" t="s">
        <v>29</v>
      </c>
      <c r="C109" s="76">
        <v>0</v>
      </c>
      <c r="D109" s="76">
        <v>0</v>
      </c>
      <c r="E109" s="307">
        <v>0</v>
      </c>
      <c r="F109" s="307">
        <v>0</v>
      </c>
      <c r="G109" s="77">
        <f t="shared" si="34"/>
        <v>0</v>
      </c>
      <c r="H109" s="307">
        <v>0</v>
      </c>
      <c r="I109" s="307">
        <v>0</v>
      </c>
    </row>
    <row r="110" spans="1:9" ht="18.75" x14ac:dyDescent="0.3">
      <c r="A110" s="111" t="s">
        <v>213</v>
      </c>
      <c r="B110" s="75" t="s">
        <v>29</v>
      </c>
      <c r="C110" s="76">
        <v>0</v>
      </c>
      <c r="D110" s="76">
        <v>0</v>
      </c>
      <c r="E110" s="77">
        <v>0</v>
      </c>
      <c r="F110" s="307">
        <v>0</v>
      </c>
      <c r="G110" s="77">
        <f t="shared" si="34"/>
        <v>0</v>
      </c>
      <c r="H110" s="307">
        <v>0</v>
      </c>
      <c r="I110" s="307">
        <v>0</v>
      </c>
    </row>
    <row r="111" spans="1:9" ht="24" customHeight="1" x14ac:dyDescent="0.2">
      <c r="A111" s="92" t="s">
        <v>49</v>
      </c>
      <c r="B111" s="75" t="s">
        <v>29</v>
      </c>
      <c r="C111" s="76">
        <v>0</v>
      </c>
      <c r="D111" s="76">
        <v>0</v>
      </c>
      <c r="E111" s="77">
        <f t="shared" ref="E111:E120" si="43">D111</f>
        <v>0</v>
      </c>
      <c r="F111" s="307">
        <v>0</v>
      </c>
      <c r="G111" s="77">
        <f t="shared" si="34"/>
        <v>0</v>
      </c>
      <c r="H111" s="307">
        <v>0</v>
      </c>
      <c r="I111" s="307">
        <v>0</v>
      </c>
    </row>
    <row r="112" spans="1:9" ht="18.75" x14ac:dyDescent="0.3">
      <c r="A112" s="111" t="s">
        <v>50</v>
      </c>
      <c r="B112" s="75" t="s">
        <v>28</v>
      </c>
      <c r="C112" s="76">
        <v>0</v>
      </c>
      <c r="D112" s="76">
        <v>0</v>
      </c>
      <c r="E112" s="77">
        <f t="shared" si="43"/>
        <v>0</v>
      </c>
      <c r="F112" s="307">
        <v>0</v>
      </c>
      <c r="G112" s="77">
        <f t="shared" si="34"/>
        <v>0</v>
      </c>
      <c r="H112" s="307">
        <v>0</v>
      </c>
      <c r="I112" s="307">
        <v>0</v>
      </c>
    </row>
    <row r="113" spans="1:9" ht="37.5" x14ac:dyDescent="0.2">
      <c r="A113" s="112" t="s">
        <v>214</v>
      </c>
      <c r="B113" s="75" t="s">
        <v>28</v>
      </c>
      <c r="C113" s="76">
        <v>3.2000000000000001E-2</v>
      </c>
      <c r="D113" s="76">
        <v>3.2000000000000001E-2</v>
      </c>
      <c r="E113" s="304">
        <f t="shared" si="43"/>
        <v>3.2000000000000001E-2</v>
      </c>
      <c r="F113" s="304">
        <v>3.2000000000000001E-2</v>
      </c>
      <c r="G113" s="304">
        <f t="shared" si="34"/>
        <v>3.2000000000000001E-2</v>
      </c>
      <c r="H113" s="304">
        <v>3.2000000000000001E-2</v>
      </c>
      <c r="I113" s="304">
        <v>3.2000000000000001E-2</v>
      </c>
    </row>
    <row r="114" spans="1:9" ht="56.25" x14ac:dyDescent="0.3">
      <c r="A114" s="111" t="s">
        <v>215</v>
      </c>
      <c r="B114" s="75" t="s">
        <v>28</v>
      </c>
      <c r="C114" s="76">
        <v>2.4E-2</v>
      </c>
      <c r="D114" s="76">
        <v>0</v>
      </c>
      <c r="E114" s="307">
        <f t="shared" si="43"/>
        <v>0</v>
      </c>
      <c r="F114" s="307">
        <v>0</v>
      </c>
      <c r="G114" s="77">
        <f t="shared" si="34"/>
        <v>0</v>
      </c>
      <c r="H114" s="307">
        <v>0</v>
      </c>
      <c r="I114" s="307">
        <v>0</v>
      </c>
    </row>
    <row r="115" spans="1:9" ht="18.75" x14ac:dyDescent="0.3">
      <c r="A115" s="111" t="s">
        <v>19</v>
      </c>
      <c r="B115" s="75" t="s">
        <v>28</v>
      </c>
      <c r="C115" s="76">
        <v>0</v>
      </c>
      <c r="D115" s="76">
        <v>0</v>
      </c>
      <c r="E115" s="307">
        <f t="shared" si="43"/>
        <v>0</v>
      </c>
      <c r="F115" s="307">
        <v>0</v>
      </c>
      <c r="G115" s="77">
        <f t="shared" si="34"/>
        <v>0</v>
      </c>
      <c r="H115" s="307">
        <v>0</v>
      </c>
      <c r="I115" s="307">
        <v>0</v>
      </c>
    </row>
    <row r="116" spans="1:9" ht="37.5" x14ac:dyDescent="0.3">
      <c r="A116" s="111" t="s">
        <v>216</v>
      </c>
      <c r="B116" s="75" t="s">
        <v>28</v>
      </c>
      <c r="C116" s="76">
        <v>0.191</v>
      </c>
      <c r="D116" s="76">
        <v>0.191</v>
      </c>
      <c r="E116" s="304">
        <v>0.191</v>
      </c>
      <c r="F116" s="304">
        <v>0.191</v>
      </c>
      <c r="G116" s="77">
        <f t="shared" si="34"/>
        <v>0.191</v>
      </c>
      <c r="H116" s="304">
        <v>0.191</v>
      </c>
      <c r="I116" s="304">
        <v>0.191</v>
      </c>
    </row>
    <row r="117" spans="1:9" ht="18.75" x14ac:dyDescent="0.2">
      <c r="A117" s="92" t="s">
        <v>255</v>
      </c>
      <c r="B117" s="75"/>
      <c r="C117" s="76">
        <v>0</v>
      </c>
      <c r="D117" s="76">
        <v>0</v>
      </c>
      <c r="E117" s="307">
        <f t="shared" si="43"/>
        <v>0</v>
      </c>
      <c r="F117" s="307">
        <v>0</v>
      </c>
      <c r="G117" s="77">
        <f t="shared" si="34"/>
        <v>0</v>
      </c>
      <c r="H117" s="307">
        <v>0</v>
      </c>
      <c r="I117" s="307">
        <v>0</v>
      </c>
    </row>
    <row r="118" spans="1:9" ht="18.75" x14ac:dyDescent="0.2">
      <c r="A118" s="92" t="s">
        <v>256</v>
      </c>
      <c r="B118" s="75"/>
      <c r="C118" s="76">
        <v>0</v>
      </c>
      <c r="D118" s="76">
        <v>0</v>
      </c>
      <c r="E118" s="307">
        <f t="shared" si="43"/>
        <v>0</v>
      </c>
      <c r="F118" s="307">
        <v>0</v>
      </c>
      <c r="G118" s="77">
        <f t="shared" si="34"/>
        <v>0</v>
      </c>
      <c r="H118" s="307">
        <v>0</v>
      </c>
      <c r="I118" s="307">
        <v>0</v>
      </c>
    </row>
    <row r="119" spans="1:9" ht="18.75" x14ac:dyDescent="0.3">
      <c r="A119" s="111" t="s">
        <v>55</v>
      </c>
      <c r="B119" s="75" t="s">
        <v>28</v>
      </c>
      <c r="C119" s="76">
        <v>1.4219999999999999</v>
      </c>
      <c r="D119" s="76">
        <v>1.4359999999999999</v>
      </c>
      <c r="E119" s="304">
        <f t="shared" si="43"/>
        <v>1.4359999999999999</v>
      </c>
      <c r="F119" s="304">
        <v>1.4690000000000001</v>
      </c>
      <c r="G119" s="77">
        <f t="shared" si="34"/>
        <v>1.4690000000000001</v>
      </c>
      <c r="H119" s="304">
        <v>1.4690000000000001</v>
      </c>
      <c r="I119" s="304">
        <v>1.4690000000000001</v>
      </c>
    </row>
    <row r="120" spans="1:9" ht="39" x14ac:dyDescent="0.2">
      <c r="A120" s="93" t="s">
        <v>147</v>
      </c>
      <c r="B120" s="75" t="s">
        <v>15</v>
      </c>
      <c r="C120" s="76">
        <v>1.85</v>
      </c>
      <c r="D120" s="76">
        <v>1.7</v>
      </c>
      <c r="E120" s="81">
        <f t="shared" si="43"/>
        <v>1.7</v>
      </c>
      <c r="F120" s="81">
        <v>1.7</v>
      </c>
      <c r="G120" s="81">
        <f t="shared" si="34"/>
        <v>1.7</v>
      </c>
      <c r="H120" s="81">
        <v>1.7</v>
      </c>
      <c r="I120" s="81"/>
    </row>
    <row r="121" spans="1:9" ht="58.5" x14ac:dyDescent="0.2">
      <c r="A121" s="89" t="s">
        <v>87</v>
      </c>
      <c r="B121" s="75" t="s">
        <v>16</v>
      </c>
      <c r="C121" s="303">
        <v>34789.72</v>
      </c>
      <c r="D121" s="76">
        <v>38046.26</v>
      </c>
      <c r="E121" s="77">
        <f>D121*103%</f>
        <v>39187.647800000006</v>
      </c>
      <c r="F121" s="77">
        <f>E121*103%</f>
        <v>40363.277234000008</v>
      </c>
      <c r="G121" s="77">
        <f t="shared" si="34"/>
        <v>40363.277234000008</v>
      </c>
      <c r="H121" s="77">
        <f>G121*103%</f>
        <v>41574.175551020009</v>
      </c>
      <c r="I121" s="77">
        <f>H121*103%</f>
        <v>42821.40081755061</v>
      </c>
    </row>
    <row r="122" spans="1:9" ht="19.5" x14ac:dyDescent="0.2">
      <c r="A122" s="89" t="s">
        <v>30</v>
      </c>
      <c r="B122" s="75"/>
      <c r="C122" s="76"/>
      <c r="D122" s="99"/>
      <c r="E122" s="77" t="s">
        <v>332</v>
      </c>
      <c r="F122" s="77"/>
      <c r="G122" s="77">
        <f t="shared" si="34"/>
        <v>0</v>
      </c>
      <c r="H122" s="77"/>
      <c r="I122" s="77"/>
    </row>
    <row r="123" spans="1:9" ht="37.5" x14ac:dyDescent="0.3">
      <c r="A123" s="103" t="s">
        <v>210</v>
      </c>
      <c r="B123" s="75" t="s">
        <v>16</v>
      </c>
      <c r="C123" s="311">
        <v>18069.82</v>
      </c>
      <c r="D123" s="313">
        <f>(D124*D99+D100*D125)/(D99+D100)</f>
        <v>26095.712465373956</v>
      </c>
      <c r="E123" s="77">
        <f t="shared" ref="E123:F150" si="44">D123*103%</f>
        <v>26878.583839335173</v>
      </c>
      <c r="F123" s="77">
        <f t="shared" si="44"/>
        <v>27684.941354515227</v>
      </c>
      <c r="G123" s="77">
        <f t="shared" si="34"/>
        <v>27684.941354515227</v>
      </c>
      <c r="H123" s="77">
        <f t="shared" ref="H123:I139" si="45">G123*103%</f>
        <v>28515.489595150684</v>
      </c>
      <c r="I123" s="77">
        <f t="shared" si="45"/>
        <v>29370.954283005205</v>
      </c>
    </row>
    <row r="124" spans="1:9" ht="37.5" x14ac:dyDescent="0.2">
      <c r="A124" s="91" t="s">
        <v>211</v>
      </c>
      <c r="B124" s="75" t="s">
        <v>16</v>
      </c>
      <c r="C124" s="312">
        <v>16970.3</v>
      </c>
      <c r="D124" s="313">
        <v>17895.599999999999</v>
      </c>
      <c r="E124" s="77">
        <f t="shared" si="44"/>
        <v>18432.468000000001</v>
      </c>
      <c r="F124" s="77">
        <f t="shared" si="44"/>
        <v>18985.442040000002</v>
      </c>
      <c r="G124" s="77">
        <f t="shared" si="34"/>
        <v>18985.442040000002</v>
      </c>
      <c r="H124" s="77">
        <f t="shared" si="45"/>
        <v>19555.005301200003</v>
      </c>
      <c r="I124" s="77">
        <f t="shared" si="45"/>
        <v>20141.655460236005</v>
      </c>
    </row>
    <row r="125" spans="1:9" ht="18.75" x14ac:dyDescent="0.3">
      <c r="A125" s="104" t="s">
        <v>212</v>
      </c>
      <c r="B125" s="75" t="s">
        <v>16</v>
      </c>
      <c r="C125" s="312">
        <v>30125.3</v>
      </c>
      <c r="D125" s="314">
        <v>31728.5</v>
      </c>
      <c r="E125" s="77">
        <f t="shared" si="44"/>
        <v>32680.355</v>
      </c>
      <c r="F125" s="77">
        <f t="shared" si="44"/>
        <v>33660.765650000001</v>
      </c>
      <c r="G125" s="77">
        <f t="shared" si="34"/>
        <v>33660.765650000001</v>
      </c>
      <c r="H125" s="77">
        <f t="shared" si="45"/>
        <v>34670.588619500006</v>
      </c>
      <c r="I125" s="77">
        <f t="shared" si="45"/>
        <v>35710.70627808501</v>
      </c>
    </row>
    <row r="126" spans="1:9" ht="18.75" x14ac:dyDescent="0.3">
      <c r="A126" s="104" t="s">
        <v>213</v>
      </c>
      <c r="B126" s="75" t="s">
        <v>16</v>
      </c>
      <c r="C126" s="76">
        <v>0</v>
      </c>
      <c r="D126" s="76">
        <f t="shared" ref="D126" si="46">C126*103%</f>
        <v>0</v>
      </c>
      <c r="E126" s="307">
        <f t="shared" si="44"/>
        <v>0</v>
      </c>
      <c r="F126" s="307">
        <f t="shared" si="44"/>
        <v>0</v>
      </c>
      <c r="G126" s="77">
        <f t="shared" si="34"/>
        <v>0</v>
      </c>
      <c r="H126" s="307">
        <f t="shared" si="45"/>
        <v>0</v>
      </c>
      <c r="I126" s="77">
        <v>0</v>
      </c>
    </row>
    <row r="127" spans="1:9" ht="18.75" x14ac:dyDescent="0.3">
      <c r="A127" s="104" t="s">
        <v>49</v>
      </c>
      <c r="B127" s="75" t="s">
        <v>16</v>
      </c>
      <c r="C127" s="315">
        <v>37368.46</v>
      </c>
      <c r="D127" s="314">
        <v>39174.39</v>
      </c>
      <c r="E127" s="77">
        <f t="shared" si="44"/>
        <v>40349.621700000003</v>
      </c>
      <c r="F127" s="77">
        <f t="shared" si="44"/>
        <v>41560.110351000003</v>
      </c>
      <c r="G127" s="77">
        <f t="shared" si="34"/>
        <v>41560.110351000003</v>
      </c>
      <c r="H127" s="77">
        <f t="shared" si="45"/>
        <v>42806.913661530001</v>
      </c>
      <c r="I127" s="77">
        <f t="shared" si="45"/>
        <v>44091.121071375899</v>
      </c>
    </row>
    <row r="128" spans="1:9" ht="18.75" x14ac:dyDescent="0.3">
      <c r="A128" s="104" t="s">
        <v>50</v>
      </c>
      <c r="B128" s="75" t="s">
        <v>16</v>
      </c>
      <c r="C128" s="315">
        <v>18348.7</v>
      </c>
      <c r="D128" s="314">
        <v>19726.25</v>
      </c>
      <c r="E128" s="77">
        <f t="shared" si="44"/>
        <v>20318.037500000002</v>
      </c>
      <c r="F128" s="77">
        <f t="shared" si="44"/>
        <v>20927.578625000002</v>
      </c>
      <c r="G128" s="77">
        <f t="shared" si="34"/>
        <v>20927.578625000002</v>
      </c>
      <c r="H128" s="77">
        <f t="shared" si="45"/>
        <v>21555.405983750003</v>
      </c>
      <c r="I128" s="77">
        <f t="shared" si="45"/>
        <v>22202.068163262502</v>
      </c>
    </row>
    <row r="129" spans="1:9" ht="37.5" x14ac:dyDescent="0.2">
      <c r="A129" s="112" t="s">
        <v>214</v>
      </c>
      <c r="B129" s="75" t="s">
        <v>16</v>
      </c>
      <c r="C129" s="315">
        <v>21463.29</v>
      </c>
      <c r="D129" s="314">
        <v>24781.25</v>
      </c>
      <c r="E129" s="77">
        <f t="shared" si="44"/>
        <v>25524.6875</v>
      </c>
      <c r="F129" s="77">
        <f t="shared" si="44"/>
        <v>26290.428125000002</v>
      </c>
      <c r="G129" s="77">
        <f t="shared" si="34"/>
        <v>26290.428125000002</v>
      </c>
      <c r="H129" s="77">
        <f t="shared" si="45"/>
        <v>27079.140968750002</v>
      </c>
      <c r="I129" s="77">
        <f t="shared" si="45"/>
        <v>27891.515197812503</v>
      </c>
    </row>
    <row r="130" spans="1:9" ht="18.75" x14ac:dyDescent="0.3">
      <c r="A130" s="104" t="s">
        <v>215</v>
      </c>
      <c r="B130" s="75" t="s">
        <v>16</v>
      </c>
      <c r="C130" s="315">
        <v>15322.5</v>
      </c>
      <c r="D130" s="315">
        <v>15782.3</v>
      </c>
      <c r="E130" s="77">
        <f t="shared" si="44"/>
        <v>16255.769</v>
      </c>
      <c r="F130" s="77">
        <f t="shared" si="44"/>
        <v>16743.442070000001</v>
      </c>
      <c r="G130" s="77">
        <f t="shared" si="34"/>
        <v>16743.442070000001</v>
      </c>
      <c r="H130" s="77">
        <f t="shared" si="45"/>
        <v>17245.745332100003</v>
      </c>
      <c r="I130" s="77">
        <f t="shared" si="45"/>
        <v>17763.117692063002</v>
      </c>
    </row>
    <row r="131" spans="1:9" ht="18.75" x14ac:dyDescent="0.2">
      <c r="A131" s="91" t="s">
        <v>19</v>
      </c>
      <c r="B131" s="75" t="s">
        <v>16</v>
      </c>
      <c r="C131" s="315">
        <v>28631.8</v>
      </c>
      <c r="D131" s="315">
        <v>31521.599999999999</v>
      </c>
      <c r="E131" s="77">
        <f t="shared" si="44"/>
        <v>32467.248</v>
      </c>
      <c r="F131" s="77">
        <f t="shared" si="44"/>
        <v>33441.265440000003</v>
      </c>
      <c r="G131" s="77">
        <f t="shared" si="34"/>
        <v>33441.265440000003</v>
      </c>
      <c r="H131" s="77">
        <f t="shared" si="45"/>
        <v>34444.503403200004</v>
      </c>
      <c r="I131" s="77">
        <f t="shared" si="45"/>
        <v>35477.838505296007</v>
      </c>
    </row>
    <row r="132" spans="1:9" ht="37.5" x14ac:dyDescent="0.3">
      <c r="A132" s="103" t="s">
        <v>216</v>
      </c>
      <c r="B132" s="75" t="s">
        <v>16</v>
      </c>
      <c r="C132" s="315">
        <v>21721.5</v>
      </c>
      <c r="D132" s="314">
        <v>22345.200000000001</v>
      </c>
      <c r="E132" s="77">
        <f t="shared" si="44"/>
        <v>23015.556</v>
      </c>
      <c r="F132" s="77">
        <f t="shared" si="44"/>
        <v>23706.022680000002</v>
      </c>
      <c r="G132" s="77">
        <f t="shared" si="34"/>
        <v>23706.022680000002</v>
      </c>
      <c r="H132" s="77">
        <f t="shared" si="45"/>
        <v>24417.203360400003</v>
      </c>
      <c r="I132" s="77">
        <f t="shared" si="45"/>
        <v>25149.719461212004</v>
      </c>
    </row>
    <row r="133" spans="1:9" ht="18.75" x14ac:dyDescent="0.2">
      <c r="A133" s="92" t="s">
        <v>255</v>
      </c>
      <c r="B133" s="75" t="s">
        <v>16</v>
      </c>
      <c r="C133" s="315">
        <v>31522.6</v>
      </c>
      <c r="D133" s="76">
        <v>34871.5</v>
      </c>
      <c r="E133" s="77">
        <f t="shared" si="44"/>
        <v>35917.645000000004</v>
      </c>
      <c r="F133" s="77">
        <f t="shared" si="44"/>
        <v>36995.174350000008</v>
      </c>
      <c r="G133" s="77">
        <f t="shared" si="34"/>
        <v>36995.174350000008</v>
      </c>
      <c r="H133" s="77">
        <f t="shared" si="45"/>
        <v>38105.029580500013</v>
      </c>
      <c r="I133" s="77">
        <f t="shared" si="45"/>
        <v>39248.180467915015</v>
      </c>
    </row>
    <row r="134" spans="1:9" ht="18.75" x14ac:dyDescent="0.2">
      <c r="A134" s="92" t="s">
        <v>256</v>
      </c>
      <c r="B134" s="75" t="s">
        <v>16</v>
      </c>
      <c r="C134" s="315">
        <v>27402</v>
      </c>
      <c r="D134" s="76">
        <v>27893.599999999999</v>
      </c>
      <c r="E134" s="307">
        <f t="shared" si="44"/>
        <v>28730.407999999999</v>
      </c>
      <c r="F134" s="307">
        <f t="shared" si="44"/>
        <v>29592.320240000001</v>
      </c>
      <c r="G134" s="77">
        <f t="shared" si="34"/>
        <v>29592.320240000001</v>
      </c>
      <c r="H134" s="307">
        <f t="shared" si="45"/>
        <v>30480.089847200001</v>
      </c>
      <c r="I134" s="77">
        <f t="shared" si="45"/>
        <v>31394.492542616001</v>
      </c>
    </row>
    <row r="135" spans="1:9" ht="37.5" x14ac:dyDescent="0.3">
      <c r="A135" s="103" t="s">
        <v>48</v>
      </c>
      <c r="B135" s="75" t="s">
        <v>16</v>
      </c>
      <c r="C135" s="315">
        <v>42365.3</v>
      </c>
      <c r="D135" s="315">
        <v>43452.800000000003</v>
      </c>
      <c r="E135" s="77">
        <f t="shared" si="44"/>
        <v>44756.384000000005</v>
      </c>
      <c r="F135" s="77">
        <f t="shared" si="44"/>
        <v>46099.075520000006</v>
      </c>
      <c r="G135" s="77">
        <f t="shared" si="34"/>
        <v>46099.075520000006</v>
      </c>
      <c r="H135" s="77">
        <f t="shared" si="45"/>
        <v>47482.047785600007</v>
      </c>
      <c r="I135" s="77">
        <f t="shared" si="45"/>
        <v>48906.509219168009</v>
      </c>
    </row>
    <row r="136" spans="1:9" ht="18.75" x14ac:dyDescent="0.3">
      <c r="A136" s="105" t="s">
        <v>52</v>
      </c>
      <c r="B136" s="75" t="s">
        <v>16</v>
      </c>
      <c r="C136" s="315">
        <v>33741.199999999997</v>
      </c>
      <c r="D136" s="315">
        <v>33965.300000000003</v>
      </c>
      <c r="E136" s="77">
        <f t="shared" si="44"/>
        <v>34984.259000000005</v>
      </c>
      <c r="F136" s="77">
        <f t="shared" si="44"/>
        <v>36033.786770000006</v>
      </c>
      <c r="G136" s="77">
        <f t="shared" si="34"/>
        <v>36033.786770000006</v>
      </c>
      <c r="H136" s="77">
        <f t="shared" si="45"/>
        <v>37114.800373100006</v>
      </c>
      <c r="I136" s="77">
        <f t="shared" si="45"/>
        <v>38228.244384293008</v>
      </c>
    </row>
    <row r="137" spans="1:9" ht="18.75" x14ac:dyDescent="0.3">
      <c r="A137" s="104" t="s">
        <v>53</v>
      </c>
      <c r="B137" s="75" t="s">
        <v>16</v>
      </c>
      <c r="C137" s="315">
        <v>34521.599999999999</v>
      </c>
      <c r="D137" s="315">
        <v>35025.800000000003</v>
      </c>
      <c r="E137" s="77">
        <f t="shared" si="44"/>
        <v>36076.574000000001</v>
      </c>
      <c r="F137" s="77">
        <f t="shared" si="44"/>
        <v>37158.871220000001</v>
      </c>
      <c r="G137" s="77">
        <f t="shared" si="34"/>
        <v>37158.871220000001</v>
      </c>
      <c r="H137" s="77">
        <f t="shared" si="45"/>
        <v>38273.637356600004</v>
      </c>
      <c r="I137" s="77">
        <f t="shared" si="45"/>
        <v>39421.846477298008</v>
      </c>
    </row>
    <row r="138" spans="1:9" ht="18.75" x14ac:dyDescent="0.3">
      <c r="A138" s="104" t="s">
        <v>55</v>
      </c>
      <c r="B138" s="75" t="s">
        <v>16</v>
      </c>
      <c r="C138" s="315">
        <v>26771.3</v>
      </c>
      <c r="D138" s="76">
        <v>26358.9</v>
      </c>
      <c r="E138" s="77">
        <f t="shared" si="44"/>
        <v>27149.667000000001</v>
      </c>
      <c r="F138" s="77">
        <f t="shared" si="44"/>
        <v>27964.157010000003</v>
      </c>
      <c r="G138" s="77">
        <f t="shared" si="34"/>
        <v>27964.157010000003</v>
      </c>
      <c r="H138" s="77">
        <f t="shared" si="45"/>
        <v>28803.081720300004</v>
      </c>
      <c r="I138" s="77">
        <f t="shared" si="45"/>
        <v>29667.174171909006</v>
      </c>
    </row>
    <row r="139" spans="1:9" ht="58.9" customHeight="1" x14ac:dyDescent="0.3">
      <c r="A139" s="106" t="s">
        <v>187</v>
      </c>
      <c r="B139" s="75" t="s">
        <v>16</v>
      </c>
      <c r="C139" s="315">
        <v>36396.67</v>
      </c>
      <c r="D139" s="76">
        <v>38849.69</v>
      </c>
      <c r="E139" s="77">
        <f t="shared" si="44"/>
        <v>40015.180700000004</v>
      </c>
      <c r="F139" s="77">
        <f t="shared" ref="F139" si="47">E139*104%</f>
        <v>41615.787928000005</v>
      </c>
      <c r="G139" s="77">
        <f t="shared" si="34"/>
        <v>41615.787928000005</v>
      </c>
      <c r="H139" s="77">
        <f t="shared" ref="H139" si="48">G139*104%</f>
        <v>43280.419445120009</v>
      </c>
      <c r="I139" s="77">
        <f t="shared" si="45"/>
        <v>44578.832028473611</v>
      </c>
    </row>
    <row r="140" spans="1:9" ht="18.75" x14ac:dyDescent="0.3">
      <c r="A140" s="107" t="s">
        <v>186</v>
      </c>
      <c r="B140" s="75"/>
      <c r="C140" s="76"/>
      <c r="D140" s="76"/>
      <c r="E140" s="77" t="s">
        <v>332</v>
      </c>
      <c r="F140" s="77"/>
      <c r="G140" s="77" t="s">
        <v>332</v>
      </c>
      <c r="H140" s="77"/>
      <c r="I140" s="77"/>
    </row>
    <row r="141" spans="1:9" ht="37.5" x14ac:dyDescent="0.2">
      <c r="A141" s="225" t="s">
        <v>275</v>
      </c>
      <c r="B141" s="75" t="s">
        <v>16</v>
      </c>
      <c r="C141" s="76">
        <v>34642.1754</v>
      </c>
      <c r="D141" s="76">
        <v>35769.300000000003</v>
      </c>
      <c r="E141" s="77">
        <f t="shared" si="44"/>
        <v>36842.379000000001</v>
      </c>
      <c r="F141" s="77">
        <f t="shared" si="44"/>
        <v>37947.650370000003</v>
      </c>
      <c r="G141" s="77">
        <f t="shared" si="34"/>
        <v>37947.650370000003</v>
      </c>
      <c r="H141" s="77">
        <f t="shared" ref="H141:I142" si="49">G141*103%</f>
        <v>39086.079881100006</v>
      </c>
      <c r="I141" s="77">
        <f t="shared" si="49"/>
        <v>40258.662277533011</v>
      </c>
    </row>
    <row r="142" spans="1:9" ht="18.75" x14ac:dyDescent="0.3">
      <c r="A142" s="226" t="s">
        <v>257</v>
      </c>
      <c r="B142" s="75" t="s">
        <v>16</v>
      </c>
      <c r="C142" s="76">
        <v>35139.480000000003</v>
      </c>
      <c r="D142" s="76">
        <v>36085.199999999997</v>
      </c>
      <c r="E142" s="77">
        <f t="shared" si="44"/>
        <v>37167.756000000001</v>
      </c>
      <c r="F142" s="77">
        <f t="shared" si="44"/>
        <v>38282.788680000005</v>
      </c>
      <c r="G142" s="77">
        <f t="shared" si="34"/>
        <v>38282.788680000005</v>
      </c>
      <c r="H142" s="77">
        <f t="shared" si="49"/>
        <v>39431.272340400006</v>
      </c>
      <c r="I142" s="77">
        <f t="shared" si="49"/>
        <v>40614.210510612007</v>
      </c>
    </row>
    <row r="143" spans="1:9" ht="60" customHeight="1" x14ac:dyDescent="0.2">
      <c r="A143" s="126" t="s">
        <v>81</v>
      </c>
      <c r="B143" s="75" t="s">
        <v>16</v>
      </c>
      <c r="C143" s="76">
        <v>17986.3</v>
      </c>
      <c r="D143" s="76">
        <f>C143*104%</f>
        <v>18705.752</v>
      </c>
      <c r="E143" s="77">
        <f t="shared" ref="E143" si="50">D143*103%</f>
        <v>19266.924559999999</v>
      </c>
      <c r="F143" s="77">
        <f t="shared" ref="F143" si="51">E143*105%</f>
        <v>20230.270788000002</v>
      </c>
      <c r="G143" s="77">
        <f t="shared" si="34"/>
        <v>20230.270788000002</v>
      </c>
      <c r="H143" s="77">
        <f t="shared" ref="H143:I143" si="52">G143*105%</f>
        <v>21241.784327400004</v>
      </c>
      <c r="I143" s="77">
        <f t="shared" si="52"/>
        <v>22303.873543770005</v>
      </c>
    </row>
    <row r="144" spans="1:9" ht="42.75" customHeight="1" x14ac:dyDescent="0.2">
      <c r="A144" s="128" t="s">
        <v>85</v>
      </c>
      <c r="B144" s="75" t="s">
        <v>13</v>
      </c>
      <c r="C144" s="346">
        <v>2231</v>
      </c>
      <c r="D144" s="346">
        <v>2295.6</v>
      </c>
      <c r="E144" s="347">
        <v>2376.6</v>
      </c>
      <c r="F144" s="347">
        <v>2512.1999999999998</v>
      </c>
      <c r="G144" s="347">
        <f t="shared" si="34"/>
        <v>2512.1999999999998</v>
      </c>
      <c r="H144" s="347">
        <v>2668</v>
      </c>
      <c r="I144" s="347">
        <v>2768.3</v>
      </c>
    </row>
    <row r="145" spans="1:14" ht="18.75" x14ac:dyDescent="0.2">
      <c r="A145" s="129" t="s">
        <v>30</v>
      </c>
      <c r="B145" s="75" t="s">
        <v>332</v>
      </c>
      <c r="C145" s="304" t="s">
        <v>332</v>
      </c>
      <c r="D145" s="304" t="s">
        <v>332</v>
      </c>
      <c r="E145" s="304" t="s">
        <v>332</v>
      </c>
      <c r="F145" s="304" t="s">
        <v>332</v>
      </c>
      <c r="G145" s="77" t="s">
        <v>332</v>
      </c>
      <c r="H145" s="77"/>
      <c r="I145" s="77"/>
    </row>
    <row r="146" spans="1:14" ht="37.5" x14ac:dyDescent="0.2">
      <c r="A146" s="129" t="s">
        <v>86</v>
      </c>
      <c r="B146" s="75" t="s">
        <v>13</v>
      </c>
      <c r="C146" s="304">
        <v>31.55</v>
      </c>
      <c r="D146" s="304">
        <f>C146*103%</f>
        <v>32.496500000000005</v>
      </c>
      <c r="E146" s="304">
        <f t="shared" si="44"/>
        <v>33.471395000000008</v>
      </c>
      <c r="F146" s="304">
        <f t="shared" si="44"/>
        <v>34.475536850000012</v>
      </c>
      <c r="G146" s="77">
        <f>F146</f>
        <v>34.475536850000012</v>
      </c>
      <c r="H146" s="304">
        <f t="shared" ref="H146:I147" si="53">G146*103%</f>
        <v>35.509802955500014</v>
      </c>
      <c r="I146" s="304">
        <f t="shared" si="53"/>
        <v>36.575097044165013</v>
      </c>
    </row>
    <row r="147" spans="1:14" ht="37.5" x14ac:dyDescent="0.2">
      <c r="A147" s="129" t="s">
        <v>91</v>
      </c>
      <c r="B147" s="75" t="s">
        <v>13</v>
      </c>
      <c r="C147" s="304">
        <v>90.251000000000005</v>
      </c>
      <c r="D147" s="304">
        <f>C147*103%</f>
        <v>92.95853000000001</v>
      </c>
      <c r="E147" s="304">
        <f t="shared" si="44"/>
        <v>95.747285900000008</v>
      </c>
      <c r="F147" s="304">
        <f t="shared" si="44"/>
        <v>98.619704477000013</v>
      </c>
      <c r="G147" s="77">
        <f t="shared" ref="G147:G151" si="54">F147</f>
        <v>98.619704477000013</v>
      </c>
      <c r="H147" s="304">
        <f t="shared" si="53"/>
        <v>101.57829561131001</v>
      </c>
      <c r="I147" s="304">
        <f t="shared" si="53"/>
        <v>104.62564447964931</v>
      </c>
    </row>
    <row r="148" spans="1:14" ht="37.5" x14ac:dyDescent="0.2">
      <c r="A148" s="129" t="s">
        <v>148</v>
      </c>
      <c r="B148" s="75" t="s">
        <v>13</v>
      </c>
      <c r="C148" s="76">
        <v>162.25299999999999</v>
      </c>
      <c r="D148" s="76">
        <v>164.69499999999999</v>
      </c>
      <c r="E148" s="77">
        <f t="shared" si="44"/>
        <v>169.63585</v>
      </c>
      <c r="F148" s="304">
        <f>E148*103%</f>
        <v>174.72492550000001</v>
      </c>
      <c r="G148" s="77">
        <f t="shared" si="54"/>
        <v>174.72492550000001</v>
      </c>
      <c r="H148" s="304">
        <f>G148*103%</f>
        <v>179.96667326500003</v>
      </c>
      <c r="I148" s="304">
        <f>H148*103%</f>
        <v>185.36567346295004</v>
      </c>
    </row>
    <row r="149" spans="1:14" ht="19.5" x14ac:dyDescent="0.2">
      <c r="A149" s="128" t="s">
        <v>31</v>
      </c>
      <c r="B149" s="75" t="s">
        <v>13</v>
      </c>
      <c r="C149" s="76">
        <v>14.8</v>
      </c>
      <c r="D149" s="76">
        <v>15.3</v>
      </c>
      <c r="E149" s="77">
        <f t="shared" si="44"/>
        <v>15.759</v>
      </c>
      <c r="F149" s="77">
        <v>16.5</v>
      </c>
      <c r="G149" s="77">
        <f t="shared" si="54"/>
        <v>16.5</v>
      </c>
      <c r="H149" s="77">
        <v>16.5</v>
      </c>
      <c r="I149" s="304">
        <v>16.5</v>
      </c>
    </row>
    <row r="150" spans="1:14" ht="19.5" x14ac:dyDescent="0.2">
      <c r="A150" s="128" t="s">
        <v>6</v>
      </c>
      <c r="B150" s="75" t="s">
        <v>13</v>
      </c>
      <c r="C150" s="76">
        <v>0</v>
      </c>
      <c r="D150" s="76">
        <v>0</v>
      </c>
      <c r="E150" s="310">
        <f t="shared" si="44"/>
        <v>0</v>
      </c>
      <c r="F150" s="307">
        <v>0</v>
      </c>
      <c r="G150" s="307">
        <f t="shared" si="54"/>
        <v>0</v>
      </c>
      <c r="H150" s="307">
        <v>0</v>
      </c>
      <c r="I150" s="307">
        <v>0</v>
      </c>
    </row>
    <row r="151" spans="1:14" ht="39" x14ac:dyDescent="0.2">
      <c r="A151" s="249" t="s">
        <v>168</v>
      </c>
      <c r="B151" s="82" t="s">
        <v>13</v>
      </c>
      <c r="C151" s="83">
        <f>C144+C149</f>
        <v>2245.8000000000002</v>
      </c>
      <c r="D151" s="83">
        <f t="shared" ref="D151" si="55">D144+D149</f>
        <v>2310.9</v>
      </c>
      <c r="E151" s="83">
        <f t="shared" ref="E151" si="56">E144+E149</f>
        <v>2392.3589999999999</v>
      </c>
      <c r="F151" s="84">
        <f t="shared" ref="F151" si="57">F144+F149</f>
        <v>2528.6999999999998</v>
      </c>
      <c r="G151" s="84">
        <f t="shared" si="54"/>
        <v>2528.6999999999998</v>
      </c>
      <c r="H151" s="84">
        <f>H144+H149</f>
        <v>2684.5</v>
      </c>
      <c r="I151" s="170">
        <f t="shared" ref="I151" si="58">I144+I149</f>
        <v>2784.8</v>
      </c>
      <c r="N151" t="s">
        <v>189</v>
      </c>
    </row>
    <row r="152" spans="1:14" ht="18.75" x14ac:dyDescent="0.2">
      <c r="A152" s="350" t="s">
        <v>181</v>
      </c>
      <c r="B152" s="351"/>
      <c r="C152" s="351"/>
      <c r="D152" s="351"/>
      <c r="E152" s="351"/>
      <c r="F152" s="351"/>
      <c r="G152" s="351"/>
      <c r="H152" s="351"/>
      <c r="I152" s="352"/>
    </row>
    <row r="153" spans="1:14" ht="39" x14ac:dyDescent="0.2">
      <c r="A153" s="190" t="s">
        <v>175</v>
      </c>
      <c r="B153" s="82" t="s">
        <v>13</v>
      </c>
      <c r="C153" s="191"/>
      <c r="D153" s="191"/>
      <c r="E153" s="191"/>
      <c r="F153" s="191"/>
      <c r="G153" s="192" t="s">
        <v>332</v>
      </c>
      <c r="H153" s="191"/>
      <c r="I153" s="192"/>
    </row>
    <row r="154" spans="1:14" ht="18.75" x14ac:dyDescent="0.2">
      <c r="A154" s="129" t="s">
        <v>30</v>
      </c>
      <c r="B154" s="82" t="s">
        <v>13</v>
      </c>
      <c r="C154" s="87"/>
      <c r="D154" s="87"/>
      <c r="E154" s="87"/>
      <c r="F154" s="87"/>
      <c r="G154" s="88" t="s">
        <v>332</v>
      </c>
      <c r="H154" s="87"/>
      <c r="I154" s="88"/>
    </row>
    <row r="155" spans="1:14" ht="18.75" x14ac:dyDescent="0.2">
      <c r="A155" s="41" t="s">
        <v>173</v>
      </c>
      <c r="B155" s="82" t="s">
        <v>13</v>
      </c>
      <c r="C155" s="76">
        <v>126.1</v>
      </c>
      <c r="D155" s="76">
        <v>123.6</v>
      </c>
      <c r="E155" s="76">
        <v>130.1</v>
      </c>
      <c r="F155" s="76">
        <v>135.5</v>
      </c>
      <c r="G155" s="77">
        <f t="shared" ref="G155:G164" si="59">F155</f>
        <v>135.5</v>
      </c>
      <c r="H155" s="76">
        <v>139.6</v>
      </c>
      <c r="I155" s="77">
        <v>143.69999999999999</v>
      </c>
    </row>
    <row r="156" spans="1:14" ht="18.75" x14ac:dyDescent="0.2">
      <c r="A156" s="41" t="s">
        <v>174</v>
      </c>
      <c r="B156" s="82" t="s">
        <v>13</v>
      </c>
      <c r="C156" s="76">
        <v>29.5</v>
      </c>
      <c r="D156" s="76">
        <v>28.8</v>
      </c>
      <c r="E156" s="76">
        <v>23.4</v>
      </c>
      <c r="F156" s="76">
        <v>27</v>
      </c>
      <c r="G156" s="77">
        <f t="shared" si="59"/>
        <v>27</v>
      </c>
      <c r="H156" s="76">
        <v>27.1</v>
      </c>
      <c r="I156" s="77">
        <v>27.2</v>
      </c>
    </row>
    <row r="157" spans="1:14" ht="18.75" x14ac:dyDescent="0.2">
      <c r="A157" s="208" t="s">
        <v>169</v>
      </c>
      <c r="B157" s="82" t="s">
        <v>13</v>
      </c>
      <c r="C157" s="76">
        <v>25.7</v>
      </c>
      <c r="D157" s="76">
        <v>24.1</v>
      </c>
      <c r="E157" s="76">
        <v>22.6</v>
      </c>
      <c r="F157" s="76">
        <v>23.1</v>
      </c>
      <c r="G157" s="77">
        <f t="shared" si="59"/>
        <v>23.1</v>
      </c>
      <c r="H157" s="76">
        <v>23.4</v>
      </c>
      <c r="I157" s="77">
        <v>23.7</v>
      </c>
    </row>
    <row r="158" spans="1:14" ht="31.5" x14ac:dyDescent="0.2">
      <c r="A158" s="199" t="s">
        <v>188</v>
      </c>
      <c r="B158" s="82" t="s">
        <v>13</v>
      </c>
      <c r="C158" s="76"/>
      <c r="D158" s="76"/>
      <c r="E158" s="76"/>
      <c r="F158" s="76"/>
      <c r="G158" s="77"/>
      <c r="H158" s="76"/>
      <c r="I158" s="77"/>
    </row>
    <row r="159" spans="1:14" ht="18.75" x14ac:dyDescent="0.2">
      <c r="A159" s="199" t="s">
        <v>185</v>
      </c>
      <c r="B159" s="82" t="s">
        <v>13</v>
      </c>
      <c r="C159" s="76"/>
      <c r="D159" s="76"/>
      <c r="E159" s="76"/>
      <c r="F159" s="76"/>
      <c r="G159" s="77"/>
      <c r="H159" s="76"/>
      <c r="I159" s="77"/>
    </row>
    <row r="160" spans="1:14" ht="18.75" x14ac:dyDescent="0.2">
      <c r="A160" s="208" t="s">
        <v>170</v>
      </c>
      <c r="B160" s="82" t="s">
        <v>13</v>
      </c>
      <c r="C160" s="76"/>
      <c r="D160" s="76"/>
      <c r="E160" s="76"/>
      <c r="F160" s="76"/>
      <c r="G160" s="77"/>
      <c r="H160" s="76"/>
      <c r="I160" s="77"/>
      <c r="L160" t="s">
        <v>177</v>
      </c>
    </row>
    <row r="161" spans="1:12" ht="36.6" customHeight="1" x14ac:dyDescent="0.2">
      <c r="A161" s="199" t="s">
        <v>190</v>
      </c>
      <c r="B161" s="82" t="s">
        <v>13</v>
      </c>
      <c r="C161" s="76"/>
      <c r="D161" s="76"/>
      <c r="E161" s="76"/>
      <c r="F161" s="76"/>
      <c r="G161" s="77"/>
      <c r="H161" s="76"/>
      <c r="I161" s="77"/>
      <c r="L161" t="s">
        <v>176</v>
      </c>
    </row>
    <row r="162" spans="1:12" ht="18.75" x14ac:dyDescent="0.2">
      <c r="A162" s="41" t="s">
        <v>182</v>
      </c>
      <c r="B162" s="82"/>
      <c r="C162" s="76"/>
      <c r="D162" s="76"/>
      <c r="E162" s="76"/>
      <c r="F162" s="76"/>
      <c r="G162" s="77"/>
      <c r="H162" s="76"/>
      <c r="I162" s="77"/>
    </row>
    <row r="163" spans="1:12" ht="18.75" x14ac:dyDescent="0.2">
      <c r="A163" s="198" t="s">
        <v>171</v>
      </c>
      <c r="B163" s="82" t="s">
        <v>13</v>
      </c>
      <c r="C163" s="83">
        <v>10.5</v>
      </c>
      <c r="D163" s="83">
        <v>9.3000000000000007</v>
      </c>
      <c r="E163" s="83">
        <v>2.6</v>
      </c>
      <c r="F163" s="83">
        <v>0</v>
      </c>
      <c r="G163" s="310">
        <f t="shared" si="59"/>
        <v>0</v>
      </c>
      <c r="H163" s="83">
        <v>0</v>
      </c>
      <c r="I163" s="84">
        <v>0</v>
      </c>
    </row>
    <row r="164" spans="1:12" s="204" customFormat="1" ht="33.75" customHeight="1" x14ac:dyDescent="0.2">
      <c r="A164" s="200" t="s">
        <v>172</v>
      </c>
      <c r="B164" s="201" t="s">
        <v>13</v>
      </c>
      <c r="C164" s="202">
        <v>0.11</v>
      </c>
      <c r="D164" s="202">
        <f>0.012*(-1)</f>
        <v>-1.2E-2</v>
      </c>
      <c r="E164" s="202">
        <v>0.11</v>
      </c>
      <c r="F164" s="202">
        <v>0.11</v>
      </c>
      <c r="G164" s="345">
        <f t="shared" si="59"/>
        <v>0.11</v>
      </c>
      <c r="H164" s="202">
        <v>0.12</v>
      </c>
      <c r="I164" s="203">
        <v>0.12</v>
      </c>
    </row>
  </sheetData>
  <mergeCells count="17">
    <mergeCell ref="H1:I1"/>
    <mergeCell ref="H2:I2"/>
    <mergeCell ref="D6:D8"/>
    <mergeCell ref="C6:C8"/>
    <mergeCell ref="E6:E8"/>
    <mergeCell ref="A4:I4"/>
    <mergeCell ref="H7:H8"/>
    <mergeCell ref="I7:I8"/>
    <mergeCell ref="F6:I6"/>
    <mergeCell ref="A6:A8"/>
    <mergeCell ref="B6:B8"/>
    <mergeCell ref="A1:G1"/>
    <mergeCell ref="A9:I9"/>
    <mergeCell ref="A27:I27"/>
    <mergeCell ref="A152:I152"/>
    <mergeCell ref="A80:I80"/>
    <mergeCell ref="F7:G7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72" fitToHeight="0" orientation="landscape" r:id="rId1"/>
  <headerFooter alignWithMargins="0"/>
  <rowBreaks count="4" manualBreakCount="4">
    <brk id="26" max="8" man="1"/>
    <brk id="52" max="8" man="1"/>
    <brk id="79" max="8" man="1"/>
    <brk id="1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50"/>
  </sheetPr>
  <dimension ref="A1:AN72"/>
  <sheetViews>
    <sheetView view="pageBreakPreview" topLeftCell="A58" zoomScale="75" zoomScaleNormal="75" workbookViewId="0">
      <selection activeCell="D71" sqref="D71:H71"/>
    </sheetView>
  </sheetViews>
  <sheetFormatPr defaultRowHeight="12.75" x14ac:dyDescent="0.2"/>
  <cols>
    <col min="1" max="1" width="34.5703125" customWidth="1"/>
    <col min="2" max="2" width="20.140625" customWidth="1"/>
    <col min="3" max="14" width="9.7109375" customWidth="1"/>
    <col min="15" max="16" width="9.140625" customWidth="1"/>
    <col min="17" max="17" width="10.28515625" customWidth="1"/>
    <col min="18" max="18" width="9" customWidth="1"/>
    <col min="19" max="20" width="9.28515625" customWidth="1"/>
    <col min="21" max="27" width="9.7109375" customWidth="1"/>
    <col min="28" max="29" width="12.140625" bestFit="1" customWidth="1"/>
    <col min="30" max="32" width="9.7109375" customWidth="1"/>
  </cols>
  <sheetData>
    <row r="1" spans="1:40" ht="27" customHeight="1" x14ac:dyDescent="0.2"/>
    <row r="2" spans="1:40" ht="15.75" customHeight="1" x14ac:dyDescent="0.25">
      <c r="C2" s="378" t="s">
        <v>367</v>
      </c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9" t="s">
        <v>68</v>
      </c>
      <c r="R2" s="380"/>
      <c r="S2" s="380"/>
      <c r="T2" s="380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4" spans="1:40" ht="15.75" x14ac:dyDescent="0.2">
      <c r="A4" s="238"/>
      <c r="B4" s="368" t="s">
        <v>194</v>
      </c>
      <c r="C4" s="381" t="s">
        <v>8</v>
      </c>
      <c r="D4" s="381"/>
      <c r="E4" s="381"/>
      <c r="F4" s="381"/>
      <c r="G4" s="381"/>
      <c r="H4" s="382"/>
      <c r="I4" s="383" t="s">
        <v>63</v>
      </c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2"/>
      <c r="U4" s="372" t="s">
        <v>64</v>
      </c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"/>
      <c r="AN4" s="3"/>
    </row>
    <row r="5" spans="1:40" ht="58.5" customHeight="1" x14ac:dyDescent="0.2">
      <c r="A5" s="239"/>
      <c r="B5" s="368"/>
      <c r="C5" s="374" t="s">
        <v>66</v>
      </c>
      <c r="D5" s="374"/>
      <c r="E5" s="374"/>
      <c r="F5" s="374"/>
      <c r="G5" s="374"/>
      <c r="H5" s="375"/>
      <c r="I5" s="373" t="s">
        <v>3</v>
      </c>
      <c r="J5" s="374"/>
      <c r="K5" s="374"/>
      <c r="L5" s="374"/>
      <c r="M5" s="374"/>
      <c r="N5" s="375"/>
      <c r="O5" s="373" t="s">
        <v>76</v>
      </c>
      <c r="P5" s="374"/>
      <c r="Q5" s="374"/>
      <c r="R5" s="374"/>
      <c r="S5" s="374"/>
      <c r="T5" s="375"/>
      <c r="U5" s="373" t="s">
        <v>2</v>
      </c>
      <c r="V5" s="374"/>
      <c r="W5" s="374"/>
      <c r="X5" s="374"/>
      <c r="Y5" s="374"/>
      <c r="Z5" s="375"/>
      <c r="AA5" s="373" t="s">
        <v>78</v>
      </c>
      <c r="AB5" s="374"/>
      <c r="AC5" s="374"/>
      <c r="AD5" s="374"/>
      <c r="AE5" s="374"/>
      <c r="AF5" s="375"/>
      <c r="AG5" s="373" t="s">
        <v>65</v>
      </c>
      <c r="AH5" s="374"/>
      <c r="AI5" s="374"/>
      <c r="AJ5" s="374"/>
      <c r="AK5" s="374"/>
      <c r="AL5" s="375"/>
      <c r="AM5" s="3"/>
    </row>
    <row r="6" spans="1:40" ht="15.75" customHeight="1" x14ac:dyDescent="0.2">
      <c r="A6" s="239"/>
      <c r="B6" s="368"/>
      <c r="C6" s="369" t="s">
        <v>291</v>
      </c>
      <c r="D6" s="376" t="s">
        <v>301</v>
      </c>
      <c r="E6" s="371" t="s">
        <v>302</v>
      </c>
      <c r="F6" s="371" t="s">
        <v>303</v>
      </c>
      <c r="G6" s="371"/>
      <c r="H6" s="371"/>
      <c r="I6" s="369" t="str">
        <f>C6</f>
        <v>Факт 
2019 г.</v>
      </c>
      <c r="J6" s="376" t="str">
        <f>D6</f>
        <v>Факт 
2020 г.</v>
      </c>
      <c r="K6" s="371" t="str">
        <f>E6</f>
        <v>Оценка 
2021 г.</v>
      </c>
      <c r="L6" s="371" t="str">
        <f>F6</f>
        <v>Прогноз на 2022-2024 гг.</v>
      </c>
      <c r="M6" s="371"/>
      <c r="N6" s="371"/>
      <c r="O6" s="369" t="str">
        <f>C6</f>
        <v>Факт 
2019 г.</v>
      </c>
      <c r="P6" s="376" t="str">
        <f>D6</f>
        <v>Факт 
2020 г.</v>
      </c>
      <c r="Q6" s="371" t="str">
        <f>E6</f>
        <v>Оценка 
2021 г.</v>
      </c>
      <c r="R6" s="371" t="str">
        <f>F6</f>
        <v>Прогноз на 2022-2024 гг.</v>
      </c>
      <c r="S6" s="371"/>
      <c r="T6" s="371"/>
      <c r="U6" s="369" t="str">
        <f>C6</f>
        <v>Факт 
2019 г.</v>
      </c>
      <c r="V6" s="376" t="str">
        <f>D6</f>
        <v>Факт 
2020 г.</v>
      </c>
      <c r="W6" s="371" t="str">
        <f>E6</f>
        <v>Оценка 
2021 г.</v>
      </c>
      <c r="X6" s="371" t="str">
        <f>F6</f>
        <v>Прогноз на 2022-2024 гг.</v>
      </c>
      <c r="Y6" s="371"/>
      <c r="Z6" s="371"/>
      <c r="AA6" s="369" t="str">
        <f>C6</f>
        <v>Факт 
2019 г.</v>
      </c>
      <c r="AB6" s="376" t="str">
        <f>D6</f>
        <v>Факт 
2020 г.</v>
      </c>
      <c r="AC6" s="371" t="str">
        <f>E6</f>
        <v>Оценка 
2021 г.</v>
      </c>
      <c r="AD6" s="371" t="str">
        <f>F6</f>
        <v>Прогноз на 2022-2024 гг.</v>
      </c>
      <c r="AE6" s="371"/>
      <c r="AF6" s="371"/>
      <c r="AG6" s="369" t="str">
        <f>C6</f>
        <v>Факт 
2019 г.</v>
      </c>
      <c r="AH6" s="376" t="str">
        <f>D6</f>
        <v>Факт 
2020 г.</v>
      </c>
      <c r="AI6" s="371" t="str">
        <f>E6</f>
        <v>Оценка 
2021 г.</v>
      </c>
      <c r="AJ6" s="371" t="str">
        <f>F6</f>
        <v>Прогноз на 2022-2024 гг.</v>
      </c>
      <c r="AK6" s="371"/>
      <c r="AL6" s="371"/>
      <c r="AM6" s="3"/>
      <c r="AN6" s="3"/>
    </row>
    <row r="7" spans="1:40" ht="15.75" x14ac:dyDescent="0.2">
      <c r="A7" s="240"/>
      <c r="B7" s="368"/>
      <c r="C7" s="370"/>
      <c r="D7" s="377"/>
      <c r="E7" s="371"/>
      <c r="F7" s="241" t="s">
        <v>281</v>
      </c>
      <c r="G7" s="241" t="s">
        <v>292</v>
      </c>
      <c r="H7" s="241" t="s">
        <v>304</v>
      </c>
      <c r="I7" s="370"/>
      <c r="J7" s="377"/>
      <c r="K7" s="371"/>
      <c r="L7" s="241" t="str">
        <f>F7</f>
        <v>2022 г.</v>
      </c>
      <c r="M7" s="241" t="str">
        <f>G7</f>
        <v>2023 г.</v>
      </c>
      <c r="N7" s="241" t="str">
        <f>H7</f>
        <v>2024 г.</v>
      </c>
      <c r="O7" s="370"/>
      <c r="P7" s="377"/>
      <c r="Q7" s="371"/>
      <c r="R7" s="241" t="str">
        <f>F7</f>
        <v>2022 г.</v>
      </c>
      <c r="S7" s="241" t="str">
        <f>G7</f>
        <v>2023 г.</v>
      </c>
      <c r="T7" s="241" t="str">
        <f>H7</f>
        <v>2024 г.</v>
      </c>
      <c r="U7" s="370"/>
      <c r="V7" s="377"/>
      <c r="W7" s="371"/>
      <c r="X7" s="241" t="str">
        <f>F7</f>
        <v>2022 г.</v>
      </c>
      <c r="Y7" s="241" t="str">
        <f>G7</f>
        <v>2023 г.</v>
      </c>
      <c r="Z7" s="241" t="str">
        <f>H7</f>
        <v>2024 г.</v>
      </c>
      <c r="AA7" s="370"/>
      <c r="AB7" s="377"/>
      <c r="AC7" s="371"/>
      <c r="AD7" s="251" t="str">
        <f>F7</f>
        <v>2022 г.</v>
      </c>
      <c r="AE7" s="251" t="str">
        <f>G7</f>
        <v>2023 г.</v>
      </c>
      <c r="AF7" s="251" t="str">
        <f>H7</f>
        <v>2024 г.</v>
      </c>
      <c r="AG7" s="370"/>
      <c r="AH7" s="377"/>
      <c r="AI7" s="371"/>
      <c r="AJ7" s="251" t="str">
        <f>F7</f>
        <v>2022 г.</v>
      </c>
      <c r="AK7" s="251" t="str">
        <f>G7</f>
        <v>2023 г.</v>
      </c>
      <c r="AL7" s="251" t="s">
        <v>281</v>
      </c>
      <c r="AM7" s="3"/>
      <c r="AN7" s="3"/>
    </row>
    <row r="8" spans="1:40" ht="105.75" customHeight="1" x14ac:dyDescent="0.2">
      <c r="A8" s="221" t="s">
        <v>237</v>
      </c>
      <c r="B8" s="209"/>
      <c r="C8" s="270">
        <f>C21+C9</f>
        <v>250.12899999999999</v>
      </c>
      <c r="D8" s="268">
        <f t="shared" ref="D8:Z8" si="0">D21+D9</f>
        <v>467.02823999999998</v>
      </c>
      <c r="E8" s="268">
        <f t="shared" si="0"/>
        <v>470.73892720000003</v>
      </c>
      <c r="F8" s="269">
        <f t="shared" si="0"/>
        <v>476.10265501600003</v>
      </c>
      <c r="G8" s="269">
        <f t="shared" si="0"/>
        <v>485.42300466647993</v>
      </c>
      <c r="H8" s="269">
        <f t="shared" si="0"/>
        <v>500.12850209499999</v>
      </c>
      <c r="I8" s="268">
        <f t="shared" si="0"/>
        <v>250.12899999999999</v>
      </c>
      <c r="J8" s="268">
        <f t="shared" si="0"/>
        <v>467.02823999999998</v>
      </c>
      <c r="K8" s="268">
        <f t="shared" si="0"/>
        <v>470.73892720000003</v>
      </c>
      <c r="L8" s="269">
        <f t="shared" si="0"/>
        <v>476.10265501600003</v>
      </c>
      <c r="M8" s="269">
        <f t="shared" si="0"/>
        <v>485.42300466647993</v>
      </c>
      <c r="N8" s="269">
        <f t="shared" si="0"/>
        <v>500.12850209499999</v>
      </c>
      <c r="O8" s="268">
        <f t="shared" si="0"/>
        <v>13.064</v>
      </c>
      <c r="P8" s="268">
        <f t="shared" si="0"/>
        <v>90.735659999999982</v>
      </c>
      <c r="Q8" s="268">
        <f t="shared" si="0"/>
        <v>98.386429800000002</v>
      </c>
      <c r="R8" s="269">
        <f t="shared" si="0"/>
        <v>99.247312694000001</v>
      </c>
      <c r="S8" s="269">
        <f t="shared" si="0"/>
        <v>100.66131207482</v>
      </c>
      <c r="T8" s="269">
        <f t="shared" si="0"/>
        <v>101.095</v>
      </c>
      <c r="U8" s="268">
        <f t="shared" si="0"/>
        <v>184</v>
      </c>
      <c r="V8" s="268">
        <f t="shared" si="0"/>
        <v>183</v>
      </c>
      <c r="W8" s="268">
        <f t="shared" si="0"/>
        <v>199</v>
      </c>
      <c r="X8" s="269">
        <f t="shared" si="0"/>
        <v>202</v>
      </c>
      <c r="Y8" s="269">
        <f t="shared" si="0"/>
        <v>216</v>
      </c>
      <c r="Z8" s="269">
        <f t="shared" si="0"/>
        <v>225</v>
      </c>
      <c r="AA8" s="268">
        <f t="shared" ref="AA8" si="1">AG8/U8/12*1000000</f>
        <v>19917.572463768112</v>
      </c>
      <c r="AB8" s="268">
        <f t="shared" ref="AB8" si="2">AH8/V8/12*1000000</f>
        <v>19446.316029143898</v>
      </c>
      <c r="AC8" s="268">
        <f t="shared" ref="AC8" si="3">AI8/W8/12*1000000</f>
        <v>18461.726675041878</v>
      </c>
      <c r="AD8" s="269">
        <f t="shared" ref="AD8" si="4">AJ8/X8/12*1000000</f>
        <v>18832.009653052806</v>
      </c>
      <c r="AE8" s="269">
        <f t="shared" ref="AE8" si="5">AK8/Y8/12*1000000</f>
        <v>18773.146273522376</v>
      </c>
      <c r="AF8" s="269">
        <f t="shared" ref="AF8" si="6">AL8/Z8/12*1000000</f>
        <v>18862.96296296296</v>
      </c>
      <c r="AG8" s="271">
        <f t="shared" ref="AG8" si="7">AG21+AG9</f>
        <v>43.977999999999994</v>
      </c>
      <c r="AH8" s="271">
        <f t="shared" ref="AH8" si="8">AH21+AH9</f>
        <v>42.70411</v>
      </c>
      <c r="AI8" s="271">
        <f t="shared" ref="AI8" si="9">AI21+AI9</f>
        <v>44.0866033</v>
      </c>
      <c r="AJ8" s="271">
        <f t="shared" ref="AJ8" si="10">AJ21+AJ9</f>
        <v>45.648791399000004</v>
      </c>
      <c r="AK8" s="271">
        <f t="shared" ref="AK8" si="11">AK21+AK9</f>
        <v>48.659995140969997</v>
      </c>
      <c r="AL8" s="271">
        <f t="shared" ref="AL8" si="12">AL21+AL9</f>
        <v>50.929999999999993</v>
      </c>
      <c r="AM8" s="3"/>
      <c r="AN8" s="3"/>
    </row>
    <row r="9" spans="1:40" ht="81.75" customHeight="1" x14ac:dyDescent="0.2">
      <c r="A9" s="218" t="s">
        <v>238</v>
      </c>
      <c r="B9" s="210"/>
      <c r="C9" s="264">
        <f>C11+C12+C13+C15+C16+C17+C18+C19+C20+C14</f>
        <v>248.52099999999999</v>
      </c>
      <c r="D9" s="259">
        <f t="shared" ref="D9:Z9" si="13">D11+D12+D13+D15+D16+D17+D18+D19+D20+D14</f>
        <v>465.37199999999996</v>
      </c>
      <c r="E9" s="259">
        <f t="shared" si="13"/>
        <v>469.03300000000002</v>
      </c>
      <c r="F9" s="259">
        <f t="shared" si="13"/>
        <v>474.34555</v>
      </c>
      <c r="G9" s="259">
        <f t="shared" si="13"/>
        <v>483.61318649999993</v>
      </c>
      <c r="H9" s="259">
        <f t="shared" si="13"/>
        <v>498.22350209500001</v>
      </c>
      <c r="I9" s="259">
        <f t="shared" si="13"/>
        <v>248.52099999999999</v>
      </c>
      <c r="J9" s="259">
        <f t="shared" si="13"/>
        <v>465.37199999999996</v>
      </c>
      <c r="K9" s="259">
        <f t="shared" si="13"/>
        <v>469.03300000000002</v>
      </c>
      <c r="L9" s="259">
        <f t="shared" si="13"/>
        <v>474.34555</v>
      </c>
      <c r="M9" s="259">
        <f t="shared" si="13"/>
        <v>483.61318649999993</v>
      </c>
      <c r="N9" s="259">
        <f t="shared" si="13"/>
        <v>498.22350209500001</v>
      </c>
      <c r="O9" s="259">
        <f t="shared" si="13"/>
        <v>12.942</v>
      </c>
      <c r="P9" s="259">
        <f t="shared" si="13"/>
        <v>90.609999999999985</v>
      </c>
      <c r="Q9" s="259">
        <f t="shared" si="13"/>
        <v>98.257000000000005</v>
      </c>
      <c r="R9" s="259">
        <f t="shared" si="13"/>
        <v>99.114000000000004</v>
      </c>
      <c r="S9" s="259">
        <f t="shared" si="13"/>
        <v>100.524</v>
      </c>
      <c r="T9" s="259">
        <f t="shared" si="13"/>
        <v>100.955</v>
      </c>
      <c r="U9" s="260">
        <f t="shared" si="13"/>
        <v>149</v>
      </c>
      <c r="V9" s="260">
        <f t="shared" si="13"/>
        <v>148</v>
      </c>
      <c r="W9" s="260">
        <f t="shared" si="13"/>
        <v>164</v>
      </c>
      <c r="X9" s="260">
        <f t="shared" si="13"/>
        <v>167</v>
      </c>
      <c r="Y9" s="260">
        <f t="shared" si="13"/>
        <v>181</v>
      </c>
      <c r="Z9" s="259">
        <f t="shared" si="13"/>
        <v>190</v>
      </c>
      <c r="AA9" s="259">
        <f t="shared" ref="AA9:AF9" si="14">AG9/U9/12*1000000</f>
        <v>18143.736017897092</v>
      </c>
      <c r="AB9" s="259">
        <f t="shared" si="14"/>
        <v>17354.166666666668</v>
      </c>
      <c r="AC9" s="259">
        <f t="shared" si="14"/>
        <v>16182.418699186994</v>
      </c>
      <c r="AD9" s="259">
        <f t="shared" si="14"/>
        <v>16488.023952095809</v>
      </c>
      <c r="AE9" s="259">
        <f t="shared" si="14"/>
        <v>16424.953959484345</v>
      </c>
      <c r="AF9" s="259">
        <f t="shared" si="14"/>
        <v>16437.719298245611</v>
      </c>
      <c r="AG9" s="261">
        <f t="shared" ref="AG9:AL9" si="15">AG11+AG12+AG13+AG15+AG16+AG17+AG18+AG19+AG20+AG14</f>
        <v>32.440999999999995</v>
      </c>
      <c r="AH9" s="261">
        <f t="shared" si="15"/>
        <v>30.820999999999998</v>
      </c>
      <c r="AI9" s="261">
        <f t="shared" si="15"/>
        <v>31.847000000000001</v>
      </c>
      <c r="AJ9" s="261">
        <f t="shared" si="15"/>
        <v>33.042000000000002</v>
      </c>
      <c r="AK9" s="261">
        <f t="shared" si="15"/>
        <v>35.674999999999997</v>
      </c>
      <c r="AL9" s="261">
        <f t="shared" si="15"/>
        <v>37.477999999999994</v>
      </c>
      <c r="AM9" s="3"/>
      <c r="AN9" s="3"/>
    </row>
    <row r="10" spans="1:40" ht="15.75" x14ac:dyDescent="0.2">
      <c r="A10" s="130" t="s">
        <v>239</v>
      </c>
      <c r="B10" s="130"/>
      <c r="C10" s="13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3"/>
      <c r="V10" s="43"/>
      <c r="W10" s="43"/>
      <c r="X10" s="43"/>
      <c r="Y10" s="43"/>
      <c r="Z10" s="42"/>
      <c r="AA10" s="42"/>
      <c r="AB10" s="42"/>
      <c r="AC10" s="42"/>
      <c r="AD10" s="42"/>
      <c r="AE10" s="42"/>
      <c r="AF10" s="42"/>
      <c r="AG10" s="124"/>
      <c r="AH10" s="124"/>
      <c r="AI10" s="124"/>
      <c r="AJ10" s="124"/>
      <c r="AK10" s="124"/>
      <c r="AL10" s="124"/>
      <c r="AM10" s="3"/>
      <c r="AN10" s="3"/>
    </row>
    <row r="11" spans="1:40" ht="15.75" x14ac:dyDescent="0.2">
      <c r="A11" s="44" t="s">
        <v>315</v>
      </c>
      <c r="B11" s="130" t="s">
        <v>316</v>
      </c>
      <c r="C11" s="42">
        <v>42.46</v>
      </c>
      <c r="D11" s="42">
        <v>41.128999999999998</v>
      </c>
      <c r="E11" s="42">
        <v>41.856000000000002</v>
      </c>
      <c r="F11" s="42">
        <v>42.11</v>
      </c>
      <c r="G11" s="42">
        <v>42.8</v>
      </c>
      <c r="H11" s="42">
        <v>43</v>
      </c>
      <c r="I11" s="42">
        <v>42.46</v>
      </c>
      <c r="J11" s="42">
        <v>41.128999999999998</v>
      </c>
      <c r="K11" s="42">
        <v>41.856000000000002</v>
      </c>
      <c r="L11" s="42">
        <v>42.11</v>
      </c>
      <c r="M11" s="42">
        <v>42.8</v>
      </c>
      <c r="N11" s="42">
        <v>43</v>
      </c>
      <c r="O11" s="42">
        <v>3.4260000000000002</v>
      </c>
      <c r="P11" s="42">
        <v>3.698</v>
      </c>
      <c r="Q11" s="42">
        <v>3.7559999999999998</v>
      </c>
      <c r="R11" s="42">
        <v>3.8119999999999998</v>
      </c>
      <c r="S11" s="42">
        <v>3.9020000000000001</v>
      </c>
      <c r="T11" s="42">
        <v>4</v>
      </c>
      <c r="U11" s="43">
        <v>84</v>
      </c>
      <c r="V11" s="43">
        <v>76</v>
      </c>
      <c r="W11" s="43">
        <v>76</v>
      </c>
      <c r="X11" s="43">
        <v>76</v>
      </c>
      <c r="Y11" s="43">
        <v>76</v>
      </c>
      <c r="Z11" s="42">
        <v>76</v>
      </c>
      <c r="AA11" s="42">
        <f>AG11/U11/12*1000000</f>
        <v>12969.246031746034</v>
      </c>
      <c r="AB11" s="42">
        <f t="shared" ref="AB11:AF20" si="16">AH11/V11/12*1000000</f>
        <v>11966.008771929826</v>
      </c>
      <c r="AC11" s="42">
        <f t="shared" si="16"/>
        <v>12683.114035087719</v>
      </c>
      <c r="AD11" s="42">
        <f t="shared" si="16"/>
        <v>13157.894736842105</v>
      </c>
      <c r="AE11" s="42">
        <f t="shared" si="16"/>
        <v>14144.736842105263</v>
      </c>
      <c r="AF11" s="42">
        <f t="shared" si="16"/>
        <v>14254.385964912282</v>
      </c>
      <c r="AG11" s="124">
        <v>13.073</v>
      </c>
      <c r="AH11" s="124">
        <v>10.913</v>
      </c>
      <c r="AI11" s="124">
        <v>11.567</v>
      </c>
      <c r="AJ11" s="124">
        <v>12</v>
      </c>
      <c r="AK11" s="124">
        <v>12.9</v>
      </c>
      <c r="AL11" s="124">
        <v>13</v>
      </c>
      <c r="AM11" s="3"/>
      <c r="AN11" s="3"/>
    </row>
    <row r="12" spans="1:40" ht="15.75" x14ac:dyDescent="0.2">
      <c r="A12" s="44" t="s">
        <v>317</v>
      </c>
      <c r="B12" s="130" t="s">
        <v>314</v>
      </c>
      <c r="C12" s="42">
        <v>9.9689999999999994</v>
      </c>
      <c r="D12" s="42">
        <v>5.9470000000000001</v>
      </c>
      <c r="E12" s="42">
        <v>5.9470000000000001</v>
      </c>
      <c r="F12" s="42">
        <v>5.9470000000000001</v>
      </c>
      <c r="G12" s="42">
        <v>5.95</v>
      </c>
      <c r="H12" s="42">
        <v>5.95</v>
      </c>
      <c r="I12" s="42">
        <v>9.9689999999999994</v>
      </c>
      <c r="J12" s="42">
        <v>5.9470000000000001</v>
      </c>
      <c r="K12" s="42">
        <v>5.9470000000000001</v>
      </c>
      <c r="L12" s="42">
        <v>5.9470000000000001</v>
      </c>
      <c r="M12" s="42">
        <v>5.95</v>
      </c>
      <c r="N12" s="42">
        <v>5.95</v>
      </c>
      <c r="O12" s="42">
        <v>1.6519999999999999</v>
      </c>
      <c r="P12" s="42">
        <f>6.729*(-1)</f>
        <v>-6.7290000000000001</v>
      </c>
      <c r="Q12" s="42">
        <v>0</v>
      </c>
      <c r="R12" s="42">
        <v>0</v>
      </c>
      <c r="S12" s="42">
        <v>0</v>
      </c>
      <c r="T12" s="42">
        <v>0</v>
      </c>
      <c r="U12" s="43">
        <v>13</v>
      </c>
      <c r="V12" s="43">
        <v>6</v>
      </c>
      <c r="W12" s="43">
        <v>6</v>
      </c>
      <c r="X12" s="43">
        <v>6</v>
      </c>
      <c r="Y12" s="43">
        <v>6</v>
      </c>
      <c r="Z12" s="42">
        <v>6</v>
      </c>
      <c r="AA12" s="42">
        <f t="shared" ref="AA12:AA19" si="17">AG12/U12/12*1000000</f>
        <v>20551.282051282051</v>
      </c>
      <c r="AB12" s="42">
        <f t="shared" si="16"/>
        <v>23888.888888888891</v>
      </c>
      <c r="AC12" s="42">
        <f t="shared" si="16"/>
        <v>24388.888888888891</v>
      </c>
      <c r="AD12" s="42">
        <f t="shared" si="16"/>
        <v>24805.555555555555</v>
      </c>
      <c r="AE12" s="42">
        <f t="shared" si="16"/>
        <v>24930.555555555555</v>
      </c>
      <c r="AF12" s="42">
        <f t="shared" si="16"/>
        <v>24999.999999999996</v>
      </c>
      <c r="AG12" s="124">
        <v>3.206</v>
      </c>
      <c r="AH12" s="124">
        <v>1.72</v>
      </c>
      <c r="AI12" s="124">
        <v>1.756</v>
      </c>
      <c r="AJ12" s="124">
        <v>1.786</v>
      </c>
      <c r="AK12" s="124">
        <v>1.7949999999999999</v>
      </c>
      <c r="AL12" s="124">
        <v>1.8</v>
      </c>
      <c r="AM12" s="3"/>
      <c r="AN12" s="3"/>
    </row>
    <row r="13" spans="1:40" ht="31.5" x14ac:dyDescent="0.2">
      <c r="A13" s="44" t="s">
        <v>320</v>
      </c>
      <c r="B13" s="130" t="s">
        <v>314</v>
      </c>
      <c r="C13" s="42">
        <v>0</v>
      </c>
      <c r="D13" s="42">
        <v>197.16200000000001</v>
      </c>
      <c r="E13" s="42">
        <v>198.1</v>
      </c>
      <c r="F13" s="42">
        <v>199</v>
      </c>
      <c r="G13" s="42">
        <v>200</v>
      </c>
      <c r="H13" s="42">
        <v>210</v>
      </c>
      <c r="I13" s="42">
        <v>0</v>
      </c>
      <c r="J13" s="42">
        <v>197.16200000000001</v>
      </c>
      <c r="K13" s="42">
        <v>198.1</v>
      </c>
      <c r="L13" s="42">
        <v>199</v>
      </c>
      <c r="M13" s="42">
        <v>200</v>
      </c>
      <c r="N13" s="42">
        <v>210</v>
      </c>
      <c r="O13" s="42">
        <v>0</v>
      </c>
      <c r="P13" s="42">
        <v>84.662999999999997</v>
      </c>
      <c r="Q13" s="42">
        <v>85</v>
      </c>
      <c r="R13" s="42">
        <v>85.5</v>
      </c>
      <c r="S13" s="42">
        <v>86</v>
      </c>
      <c r="T13" s="42">
        <v>86.1</v>
      </c>
      <c r="U13" s="43">
        <v>0</v>
      </c>
      <c r="V13" s="43">
        <v>20</v>
      </c>
      <c r="W13" s="43">
        <v>32</v>
      </c>
      <c r="X13" s="43">
        <v>33</v>
      </c>
      <c r="Y13" s="43">
        <v>40</v>
      </c>
      <c r="Z13" s="42">
        <v>45</v>
      </c>
      <c r="AA13" s="42">
        <v>0</v>
      </c>
      <c r="AB13" s="42">
        <f t="shared" ref="AB13:AB14" si="18">AH13/V13/12*1000000</f>
        <v>14912.5</v>
      </c>
      <c r="AC13" s="42">
        <f t="shared" ref="AC13:AC14" si="19">AI13/W13/12*1000000</f>
        <v>9513.0208333333339</v>
      </c>
      <c r="AD13" s="42">
        <f t="shared" ref="AD13:AD14" si="20">AJ13/X13/12*1000000</f>
        <v>9654.0404040404046</v>
      </c>
      <c r="AE13" s="42">
        <f t="shared" ref="AE13:AE14" si="21">AK13/Y13/12*1000000</f>
        <v>8333.3333333333339</v>
      </c>
      <c r="AF13" s="42">
        <f t="shared" ref="AF13:AF14" si="22">AL13/Z13/12*1000000</f>
        <v>8375.9259259259252</v>
      </c>
      <c r="AG13" s="124">
        <v>0</v>
      </c>
      <c r="AH13" s="124">
        <v>3.5790000000000002</v>
      </c>
      <c r="AI13" s="124">
        <v>3.653</v>
      </c>
      <c r="AJ13" s="124">
        <v>3.823</v>
      </c>
      <c r="AK13" s="124">
        <v>4</v>
      </c>
      <c r="AL13" s="124">
        <v>4.5229999999999997</v>
      </c>
      <c r="AM13" s="3"/>
      <c r="AN13" s="3"/>
    </row>
    <row r="14" spans="1:40" ht="15.75" x14ac:dyDescent="0.2">
      <c r="A14" s="44" t="s">
        <v>365</v>
      </c>
      <c r="B14" s="130" t="s">
        <v>329</v>
      </c>
      <c r="C14" s="42">
        <v>53.77</v>
      </c>
      <c r="D14" s="42">
        <v>59.95</v>
      </c>
      <c r="E14" s="42">
        <v>58.984999999999999</v>
      </c>
      <c r="F14" s="265">
        <f>E14*103%</f>
        <v>60.754550000000002</v>
      </c>
      <c r="G14" s="265">
        <f t="shared" ref="G14:H14" si="23">F14*103%</f>
        <v>62.577186500000003</v>
      </c>
      <c r="H14" s="265">
        <f t="shared" si="23"/>
        <v>64.454502095000009</v>
      </c>
      <c r="I14" s="42">
        <v>53.77</v>
      </c>
      <c r="J14" s="42">
        <v>59.95</v>
      </c>
      <c r="K14" s="42">
        <v>58.984999999999999</v>
      </c>
      <c r="L14" s="265">
        <f>K14*103%</f>
        <v>60.754550000000002</v>
      </c>
      <c r="M14" s="265">
        <f t="shared" ref="M14:N14" si="24">L14*103%</f>
        <v>62.577186500000003</v>
      </c>
      <c r="N14" s="265">
        <f t="shared" si="24"/>
        <v>64.454502095000009</v>
      </c>
      <c r="O14" s="42">
        <v>0.65700000000000003</v>
      </c>
      <c r="P14" s="42">
        <v>0.60199999999999998</v>
      </c>
      <c r="Q14" s="42">
        <v>0.623</v>
      </c>
      <c r="R14" s="42">
        <v>0.67100000000000004</v>
      </c>
      <c r="S14" s="42">
        <v>0.70199999999999996</v>
      </c>
      <c r="T14" s="42">
        <v>0.70199999999999996</v>
      </c>
      <c r="U14" s="43">
        <v>8</v>
      </c>
      <c r="V14" s="43">
        <v>8</v>
      </c>
      <c r="W14" s="43">
        <v>9</v>
      </c>
      <c r="X14" s="43">
        <v>9</v>
      </c>
      <c r="Y14" s="43">
        <v>10</v>
      </c>
      <c r="Z14" s="42">
        <v>10</v>
      </c>
      <c r="AA14" s="324">
        <f t="shared" ref="AA14" si="25">AG14/U14/12*1000000</f>
        <v>18000</v>
      </c>
      <c r="AB14" s="324">
        <f t="shared" si="18"/>
        <v>18239.583333333332</v>
      </c>
      <c r="AC14" s="324">
        <f t="shared" si="19"/>
        <v>15768.518518518518</v>
      </c>
      <c r="AD14" s="324">
        <f t="shared" si="20"/>
        <v>16296.296296296297</v>
      </c>
      <c r="AE14" s="324">
        <f t="shared" si="21"/>
        <v>15000</v>
      </c>
      <c r="AF14" s="324">
        <f t="shared" si="22"/>
        <v>15833.333333333334</v>
      </c>
      <c r="AG14" s="124">
        <v>1.728</v>
      </c>
      <c r="AH14" s="124">
        <v>1.7509999999999999</v>
      </c>
      <c r="AI14" s="124">
        <v>1.7030000000000001</v>
      </c>
      <c r="AJ14" s="124">
        <v>1.76</v>
      </c>
      <c r="AK14" s="124">
        <v>1.8</v>
      </c>
      <c r="AL14" s="124">
        <v>1.9</v>
      </c>
      <c r="AM14" s="3"/>
      <c r="AN14" s="3"/>
    </row>
    <row r="15" spans="1:40" ht="15.75" x14ac:dyDescent="0.2">
      <c r="A15" s="44" t="s">
        <v>318</v>
      </c>
      <c r="B15" s="130" t="s">
        <v>319</v>
      </c>
      <c r="C15" s="42">
        <v>32.036000000000001</v>
      </c>
      <c r="D15" s="42">
        <v>28.962</v>
      </c>
      <c r="E15" s="42">
        <v>30.56</v>
      </c>
      <c r="F15" s="42">
        <v>31.890999999999998</v>
      </c>
      <c r="G15" s="42">
        <v>32.844999999999999</v>
      </c>
      <c r="H15" s="42">
        <v>33.158999999999999</v>
      </c>
      <c r="I15" s="42">
        <v>32.036000000000001</v>
      </c>
      <c r="J15" s="42">
        <v>28.962</v>
      </c>
      <c r="K15" s="42">
        <v>30.56</v>
      </c>
      <c r="L15" s="42">
        <v>31.890999999999998</v>
      </c>
      <c r="M15" s="42">
        <v>32.844999999999999</v>
      </c>
      <c r="N15" s="42">
        <v>33.158999999999999</v>
      </c>
      <c r="O15" s="42">
        <v>2.1579999999999999</v>
      </c>
      <c r="P15" s="42">
        <v>1.133</v>
      </c>
      <c r="Q15" s="42">
        <v>1.2549999999999999</v>
      </c>
      <c r="R15" s="42">
        <v>1.37</v>
      </c>
      <c r="S15" s="42">
        <v>1.5980000000000001</v>
      </c>
      <c r="T15" s="42">
        <v>1.623</v>
      </c>
      <c r="U15" s="43">
        <v>6</v>
      </c>
      <c r="V15" s="43">
        <v>5</v>
      </c>
      <c r="W15" s="43">
        <v>6</v>
      </c>
      <c r="X15" s="43">
        <v>7</v>
      </c>
      <c r="Y15" s="43">
        <v>8</v>
      </c>
      <c r="Z15" s="42">
        <v>9</v>
      </c>
      <c r="AA15" s="42">
        <f t="shared" si="17"/>
        <v>18736.111111111109</v>
      </c>
      <c r="AB15" s="42">
        <f t="shared" si="16"/>
        <v>13300.000000000002</v>
      </c>
      <c r="AC15" s="42">
        <f t="shared" si="16"/>
        <v>11888.888888888889</v>
      </c>
      <c r="AD15" s="42">
        <f t="shared" si="16"/>
        <v>10714.285714285716</v>
      </c>
      <c r="AE15" s="42">
        <f t="shared" si="16"/>
        <v>10645.833333333334</v>
      </c>
      <c r="AF15" s="42">
        <f t="shared" si="16"/>
        <v>14444.444444444445</v>
      </c>
      <c r="AG15" s="124">
        <v>1.349</v>
      </c>
      <c r="AH15" s="124">
        <v>0.79800000000000004</v>
      </c>
      <c r="AI15" s="124">
        <v>0.85599999999999998</v>
      </c>
      <c r="AJ15" s="124">
        <v>0.9</v>
      </c>
      <c r="AK15" s="124">
        <v>1.022</v>
      </c>
      <c r="AL15" s="124">
        <v>1.56</v>
      </c>
      <c r="AM15" s="3"/>
      <c r="AN15" s="3"/>
    </row>
    <row r="16" spans="1:40" ht="15.75" x14ac:dyDescent="0.2">
      <c r="A16" s="44" t="s">
        <v>321</v>
      </c>
      <c r="B16" s="130" t="s">
        <v>322</v>
      </c>
      <c r="C16" s="42">
        <v>9.0500000000000007</v>
      </c>
      <c r="D16" s="42">
        <v>9.82</v>
      </c>
      <c r="E16" s="42">
        <v>9.91</v>
      </c>
      <c r="F16" s="42">
        <v>9.6999999999999993</v>
      </c>
      <c r="G16" s="42">
        <v>9.7560000000000002</v>
      </c>
      <c r="H16" s="42">
        <v>9.8000000000000007</v>
      </c>
      <c r="I16" s="42">
        <v>9.0500000000000007</v>
      </c>
      <c r="J16" s="42">
        <v>9.82</v>
      </c>
      <c r="K16" s="42">
        <v>9.91</v>
      </c>
      <c r="L16" s="42">
        <v>9.6999999999999993</v>
      </c>
      <c r="M16" s="42">
        <v>9.7560000000000002</v>
      </c>
      <c r="N16" s="42">
        <v>9.8000000000000007</v>
      </c>
      <c r="O16" s="42">
        <v>0.65300000000000002</v>
      </c>
      <c r="P16" s="42">
        <v>0.66</v>
      </c>
      <c r="Q16" s="42">
        <v>0.68</v>
      </c>
      <c r="R16" s="42">
        <v>0.69</v>
      </c>
      <c r="S16" s="42">
        <v>0.71</v>
      </c>
      <c r="T16" s="42">
        <v>0.72</v>
      </c>
      <c r="U16" s="43">
        <v>5</v>
      </c>
      <c r="V16" s="43">
        <v>5</v>
      </c>
      <c r="W16" s="43">
        <v>6</v>
      </c>
      <c r="X16" s="43">
        <v>6</v>
      </c>
      <c r="Y16" s="43">
        <v>7</v>
      </c>
      <c r="Z16" s="42">
        <v>8</v>
      </c>
      <c r="AA16" s="42">
        <f t="shared" si="17"/>
        <v>11400</v>
      </c>
      <c r="AB16" s="42">
        <f t="shared" si="16"/>
        <v>12166.666666666666</v>
      </c>
      <c r="AC16" s="42">
        <f t="shared" si="16"/>
        <v>10555.555555555557</v>
      </c>
      <c r="AD16" s="42">
        <f t="shared" si="16"/>
        <v>11041.666666666666</v>
      </c>
      <c r="AE16" s="42">
        <f t="shared" si="16"/>
        <v>9666.6666666666679</v>
      </c>
      <c r="AF16" s="42">
        <f t="shared" si="16"/>
        <v>8708.3333333333339</v>
      </c>
      <c r="AG16" s="124">
        <v>0.68400000000000005</v>
      </c>
      <c r="AH16" s="124">
        <v>0.73</v>
      </c>
      <c r="AI16" s="124">
        <v>0.76</v>
      </c>
      <c r="AJ16" s="124">
        <v>0.79500000000000004</v>
      </c>
      <c r="AK16" s="124">
        <v>0.81200000000000006</v>
      </c>
      <c r="AL16" s="124">
        <v>0.83599999999999997</v>
      </c>
      <c r="AM16" s="3"/>
      <c r="AN16" s="3"/>
    </row>
    <row r="17" spans="1:40" ht="15.75" x14ac:dyDescent="0.2">
      <c r="A17" s="44" t="s">
        <v>323</v>
      </c>
      <c r="B17" s="130" t="s">
        <v>324</v>
      </c>
      <c r="C17" s="42">
        <v>6.8040000000000003</v>
      </c>
      <c r="D17" s="42">
        <v>8.4600000000000009</v>
      </c>
      <c r="E17" s="42">
        <v>8.8000000000000007</v>
      </c>
      <c r="F17" s="42">
        <v>8.94</v>
      </c>
      <c r="G17" s="42">
        <v>9.2560000000000002</v>
      </c>
      <c r="H17" s="42">
        <v>9.5</v>
      </c>
      <c r="I17" s="42">
        <v>6.8040000000000003</v>
      </c>
      <c r="J17" s="42">
        <v>8.4600000000000009</v>
      </c>
      <c r="K17" s="42">
        <v>8.8000000000000007</v>
      </c>
      <c r="L17" s="42">
        <v>8.94</v>
      </c>
      <c r="M17" s="42">
        <v>9.2560000000000002</v>
      </c>
      <c r="N17" s="42">
        <v>9.5</v>
      </c>
      <c r="O17" s="42">
        <v>0.27500000000000002</v>
      </c>
      <c r="P17" s="42">
        <v>0.55400000000000005</v>
      </c>
      <c r="Q17" s="42">
        <v>0.69599999999999995</v>
      </c>
      <c r="R17" s="42">
        <v>0.72099999999999997</v>
      </c>
      <c r="S17" s="42">
        <v>0.95599999999999996</v>
      </c>
      <c r="T17" s="42">
        <v>1</v>
      </c>
      <c r="U17" s="43">
        <v>3</v>
      </c>
      <c r="V17" s="43">
        <v>3</v>
      </c>
      <c r="W17" s="43">
        <v>3</v>
      </c>
      <c r="X17" s="43">
        <v>3</v>
      </c>
      <c r="Y17" s="43">
        <v>3</v>
      </c>
      <c r="Z17" s="42">
        <v>3</v>
      </c>
      <c r="AA17" s="42">
        <f t="shared" si="17"/>
        <v>24999.999999999996</v>
      </c>
      <c r="AB17" s="42">
        <f t="shared" si="16"/>
        <v>24999.999999999996</v>
      </c>
      <c r="AC17" s="42">
        <f t="shared" si="16"/>
        <v>25555.555555555558</v>
      </c>
      <c r="AD17" s="42">
        <f t="shared" si="16"/>
        <v>26666.666666666668</v>
      </c>
      <c r="AE17" s="42">
        <f t="shared" si="16"/>
        <v>27500</v>
      </c>
      <c r="AF17" s="42">
        <f t="shared" si="16"/>
        <v>27777.777777777777</v>
      </c>
      <c r="AG17" s="124">
        <v>0.9</v>
      </c>
      <c r="AH17" s="124">
        <v>0.9</v>
      </c>
      <c r="AI17" s="124">
        <v>0.92</v>
      </c>
      <c r="AJ17" s="124">
        <v>0.96</v>
      </c>
      <c r="AK17" s="124">
        <v>0.99</v>
      </c>
      <c r="AL17" s="124">
        <v>1</v>
      </c>
      <c r="AM17" s="3"/>
      <c r="AN17" s="3"/>
    </row>
    <row r="18" spans="1:40" ht="15.75" x14ac:dyDescent="0.2">
      <c r="A18" s="44" t="s">
        <v>325</v>
      </c>
      <c r="B18" s="130" t="s">
        <v>326</v>
      </c>
      <c r="C18" s="42">
        <v>50.292000000000002</v>
      </c>
      <c r="D18" s="42">
        <v>56.579000000000001</v>
      </c>
      <c r="E18" s="42">
        <v>57.2</v>
      </c>
      <c r="F18" s="42">
        <v>57.8</v>
      </c>
      <c r="G18" s="42">
        <v>58.63</v>
      </c>
      <c r="H18" s="42">
        <v>59</v>
      </c>
      <c r="I18" s="42">
        <v>50.292000000000002</v>
      </c>
      <c r="J18" s="42">
        <v>56.579000000000001</v>
      </c>
      <c r="K18" s="42">
        <v>57.2</v>
      </c>
      <c r="L18" s="42">
        <v>57.8</v>
      </c>
      <c r="M18" s="42">
        <v>58.63</v>
      </c>
      <c r="N18" s="42">
        <v>59</v>
      </c>
      <c r="O18" s="42">
        <v>3.0049999999999999</v>
      </c>
      <c r="P18" s="42">
        <v>3.6589999999999998</v>
      </c>
      <c r="Q18" s="42">
        <v>3.75</v>
      </c>
      <c r="R18" s="42">
        <v>3.8</v>
      </c>
      <c r="S18" s="42">
        <v>3.9</v>
      </c>
      <c r="T18" s="42">
        <v>3.95</v>
      </c>
      <c r="U18" s="43">
        <v>14</v>
      </c>
      <c r="V18" s="43">
        <v>10</v>
      </c>
      <c r="W18" s="43">
        <v>10</v>
      </c>
      <c r="X18" s="43">
        <v>10</v>
      </c>
      <c r="Y18" s="43">
        <v>11</v>
      </c>
      <c r="Z18" s="42">
        <v>12</v>
      </c>
      <c r="AA18" s="42">
        <f t="shared" si="17"/>
        <v>30083.333333333336</v>
      </c>
      <c r="AB18" s="42">
        <f t="shared" si="16"/>
        <v>34516.666666666664</v>
      </c>
      <c r="AC18" s="42">
        <f t="shared" si="16"/>
        <v>35000</v>
      </c>
      <c r="AD18" s="42">
        <f t="shared" si="16"/>
        <v>35833.333333333336</v>
      </c>
      <c r="AE18" s="42">
        <f t="shared" si="16"/>
        <v>35606.060606060608</v>
      </c>
      <c r="AF18" s="42">
        <f t="shared" si="16"/>
        <v>34722.222222222226</v>
      </c>
      <c r="AG18" s="124">
        <v>5.0540000000000003</v>
      </c>
      <c r="AH18" s="124">
        <v>4.1420000000000003</v>
      </c>
      <c r="AI18" s="124">
        <v>4.2</v>
      </c>
      <c r="AJ18" s="124">
        <v>4.3</v>
      </c>
      <c r="AK18" s="124">
        <v>4.7</v>
      </c>
      <c r="AL18" s="124">
        <v>5</v>
      </c>
      <c r="AM18" s="3"/>
      <c r="AN18" s="3"/>
    </row>
    <row r="19" spans="1:40" ht="15.75" x14ac:dyDescent="0.2">
      <c r="A19" s="44" t="s">
        <v>327</v>
      </c>
      <c r="B19" s="130" t="s">
        <v>311</v>
      </c>
      <c r="C19" s="42">
        <v>7.2030000000000003</v>
      </c>
      <c r="D19" s="42">
        <v>9.8510000000000009</v>
      </c>
      <c r="E19" s="42">
        <v>9.93</v>
      </c>
      <c r="F19" s="42">
        <v>10.101000000000001</v>
      </c>
      <c r="G19" s="42">
        <v>12.563000000000001</v>
      </c>
      <c r="H19" s="42">
        <v>13.56</v>
      </c>
      <c r="I19" s="42">
        <v>7.2030000000000003</v>
      </c>
      <c r="J19" s="42">
        <v>9.8510000000000009</v>
      </c>
      <c r="K19" s="42">
        <v>9.93</v>
      </c>
      <c r="L19" s="42">
        <v>10.101000000000001</v>
      </c>
      <c r="M19" s="42">
        <v>12.563000000000001</v>
      </c>
      <c r="N19" s="42">
        <v>13.56</v>
      </c>
      <c r="O19" s="42">
        <v>0.46200000000000002</v>
      </c>
      <c r="P19" s="42">
        <v>0.65400000000000003</v>
      </c>
      <c r="Q19" s="42">
        <v>0.70199999999999996</v>
      </c>
      <c r="R19" s="42">
        <v>0.75</v>
      </c>
      <c r="S19" s="42">
        <v>0.85599999999999998</v>
      </c>
      <c r="T19" s="42">
        <v>0.90400000000000003</v>
      </c>
      <c r="U19" s="43">
        <v>4</v>
      </c>
      <c r="V19" s="43">
        <v>4</v>
      </c>
      <c r="W19" s="43">
        <v>5</v>
      </c>
      <c r="X19" s="43">
        <v>5</v>
      </c>
      <c r="Y19" s="43">
        <v>6</v>
      </c>
      <c r="Z19" s="42">
        <v>6</v>
      </c>
      <c r="AA19" s="42">
        <f t="shared" si="17"/>
        <v>12416.666666666666</v>
      </c>
      <c r="AB19" s="42">
        <f t="shared" si="16"/>
        <v>11999.999999999998</v>
      </c>
      <c r="AC19" s="42">
        <f t="shared" si="16"/>
        <v>10366.666666666666</v>
      </c>
      <c r="AD19" s="42">
        <f t="shared" si="16"/>
        <v>11966.666666666668</v>
      </c>
      <c r="AE19" s="42">
        <f t="shared" si="16"/>
        <v>11111.111111111111</v>
      </c>
      <c r="AF19" s="42">
        <f t="shared" si="16"/>
        <v>11930.555555555555</v>
      </c>
      <c r="AG19" s="124">
        <v>0.59599999999999997</v>
      </c>
      <c r="AH19" s="124">
        <v>0.57599999999999996</v>
      </c>
      <c r="AI19" s="124">
        <v>0.622</v>
      </c>
      <c r="AJ19" s="124">
        <v>0.71799999999999997</v>
      </c>
      <c r="AK19" s="124">
        <v>0.8</v>
      </c>
      <c r="AL19" s="124">
        <v>0.85899999999999999</v>
      </c>
      <c r="AM19" s="3"/>
      <c r="AN19" s="3"/>
    </row>
    <row r="20" spans="1:40" ht="15.75" x14ac:dyDescent="0.2">
      <c r="A20" s="44" t="s">
        <v>328</v>
      </c>
      <c r="B20" s="130" t="s">
        <v>329</v>
      </c>
      <c r="C20" s="42">
        <v>36.936999999999998</v>
      </c>
      <c r="D20" s="42">
        <v>47.512</v>
      </c>
      <c r="E20" s="42">
        <v>47.744999999999997</v>
      </c>
      <c r="F20" s="42">
        <v>48.101999999999997</v>
      </c>
      <c r="G20" s="42">
        <v>49.235999999999997</v>
      </c>
      <c r="H20" s="42">
        <v>49.8</v>
      </c>
      <c r="I20" s="42">
        <v>36.936999999999998</v>
      </c>
      <c r="J20" s="42">
        <v>47.512</v>
      </c>
      <c r="K20" s="42">
        <v>47.744999999999997</v>
      </c>
      <c r="L20" s="42">
        <v>48.101999999999997</v>
      </c>
      <c r="M20" s="42">
        <v>49.235999999999997</v>
      </c>
      <c r="N20" s="42">
        <v>49.8</v>
      </c>
      <c r="O20" s="42">
        <v>0.65400000000000003</v>
      </c>
      <c r="P20" s="42">
        <v>1.716</v>
      </c>
      <c r="Q20" s="42">
        <v>1.7949999999999999</v>
      </c>
      <c r="R20" s="42">
        <v>1.8</v>
      </c>
      <c r="S20" s="42">
        <v>1.9</v>
      </c>
      <c r="T20" s="42">
        <v>1.956</v>
      </c>
      <c r="U20" s="43">
        <v>12</v>
      </c>
      <c r="V20" s="43">
        <v>11</v>
      </c>
      <c r="W20" s="43">
        <v>11</v>
      </c>
      <c r="X20" s="43">
        <v>12</v>
      </c>
      <c r="Y20" s="43">
        <v>14</v>
      </c>
      <c r="Z20" s="42">
        <v>15</v>
      </c>
      <c r="AA20" s="42">
        <f t="shared" ref="AA20" si="26">AG20/U20/12*1000000</f>
        <v>40631.944444444445</v>
      </c>
      <c r="AB20" s="42">
        <f t="shared" si="16"/>
        <v>43272.727272727265</v>
      </c>
      <c r="AC20" s="42">
        <f t="shared" si="16"/>
        <v>44015.151515151512</v>
      </c>
      <c r="AD20" s="42">
        <f t="shared" si="16"/>
        <v>41666.666666666664</v>
      </c>
      <c r="AE20" s="42">
        <f t="shared" si="16"/>
        <v>40809.523809523809</v>
      </c>
      <c r="AF20" s="42">
        <f t="shared" si="16"/>
        <v>38888.888888888891</v>
      </c>
      <c r="AG20" s="124">
        <v>5.851</v>
      </c>
      <c r="AH20" s="124">
        <v>5.7119999999999997</v>
      </c>
      <c r="AI20" s="124">
        <v>5.81</v>
      </c>
      <c r="AJ20" s="124">
        <v>6</v>
      </c>
      <c r="AK20" s="124">
        <v>6.8559999999999999</v>
      </c>
      <c r="AL20" s="124">
        <v>7</v>
      </c>
      <c r="AM20" s="3"/>
      <c r="AN20" s="3"/>
    </row>
    <row r="21" spans="1:40" ht="31.5" customHeight="1" x14ac:dyDescent="0.2">
      <c r="A21" s="220" t="s">
        <v>240</v>
      </c>
      <c r="B21" s="210"/>
      <c r="C21" s="267">
        <f>C23</f>
        <v>1.6080000000000001</v>
      </c>
      <c r="D21" s="259">
        <f t="shared" ref="D21:AL21" si="27">D23</f>
        <v>1.6562400000000002</v>
      </c>
      <c r="E21" s="259">
        <f t="shared" si="27"/>
        <v>1.7059272000000003</v>
      </c>
      <c r="F21" s="259">
        <f t="shared" si="27"/>
        <v>1.7571050160000004</v>
      </c>
      <c r="G21" s="259">
        <f t="shared" si="27"/>
        <v>1.8098181664800004</v>
      </c>
      <c r="H21" s="259">
        <f t="shared" si="27"/>
        <v>1.905</v>
      </c>
      <c r="I21" s="259">
        <f t="shared" si="27"/>
        <v>1.6080000000000001</v>
      </c>
      <c r="J21" s="259">
        <f t="shared" si="27"/>
        <v>1.6562400000000002</v>
      </c>
      <c r="K21" s="259">
        <f t="shared" si="27"/>
        <v>1.7059272000000003</v>
      </c>
      <c r="L21" s="259">
        <f t="shared" si="27"/>
        <v>1.7571050160000004</v>
      </c>
      <c r="M21" s="259">
        <f t="shared" si="27"/>
        <v>1.8098181664800004</v>
      </c>
      <c r="N21" s="259">
        <f t="shared" si="27"/>
        <v>1.905</v>
      </c>
      <c r="O21" s="259">
        <f t="shared" si="27"/>
        <v>0.122</v>
      </c>
      <c r="P21" s="259">
        <f t="shared" si="27"/>
        <v>0.12565999999999999</v>
      </c>
      <c r="Q21" s="259">
        <f t="shared" si="27"/>
        <v>0.12942979999999998</v>
      </c>
      <c r="R21" s="259">
        <f t="shared" si="27"/>
        <v>0.13331269399999998</v>
      </c>
      <c r="S21" s="259">
        <f t="shared" si="27"/>
        <v>0.13731207481999999</v>
      </c>
      <c r="T21" s="259">
        <f t="shared" si="27"/>
        <v>0.14000000000000001</v>
      </c>
      <c r="U21" s="260">
        <f t="shared" si="27"/>
        <v>35</v>
      </c>
      <c r="V21" s="260">
        <f t="shared" si="27"/>
        <v>35</v>
      </c>
      <c r="W21" s="260">
        <f t="shared" si="27"/>
        <v>35</v>
      </c>
      <c r="X21" s="260">
        <f t="shared" si="27"/>
        <v>35</v>
      </c>
      <c r="Y21" s="260">
        <f t="shared" si="27"/>
        <v>35</v>
      </c>
      <c r="Z21" s="259">
        <f t="shared" si="27"/>
        <v>35</v>
      </c>
      <c r="AA21" s="259">
        <f t="shared" si="27"/>
        <v>27469.047619047618</v>
      </c>
      <c r="AB21" s="259">
        <f t="shared" si="27"/>
        <v>28293.11904761905</v>
      </c>
      <c r="AC21" s="259">
        <f t="shared" si="27"/>
        <v>29141.91261904762</v>
      </c>
      <c r="AD21" s="259">
        <f t="shared" si="27"/>
        <v>30016.16999761905</v>
      </c>
      <c r="AE21" s="259">
        <f t="shared" si="27"/>
        <v>30916.655097547624</v>
      </c>
      <c r="AF21" s="259">
        <f t="shared" si="27"/>
        <v>32028.571428571428</v>
      </c>
      <c r="AG21" s="261">
        <f t="shared" si="27"/>
        <v>11.537000000000001</v>
      </c>
      <c r="AH21" s="261">
        <f t="shared" si="27"/>
        <v>11.88311</v>
      </c>
      <c r="AI21" s="261">
        <f t="shared" si="27"/>
        <v>12.239603300000001</v>
      </c>
      <c r="AJ21" s="261">
        <f t="shared" si="27"/>
        <v>12.606791399</v>
      </c>
      <c r="AK21" s="261">
        <f t="shared" si="27"/>
        <v>12.984995140970002</v>
      </c>
      <c r="AL21" s="261">
        <f t="shared" si="27"/>
        <v>13.452</v>
      </c>
      <c r="AM21" s="3"/>
      <c r="AN21" s="3"/>
    </row>
    <row r="22" spans="1:40" ht="15.75" customHeight="1" x14ac:dyDescent="0.2">
      <c r="A22" s="130" t="s">
        <v>239</v>
      </c>
      <c r="B22" s="130"/>
      <c r="C22" s="13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3"/>
      <c r="V22" s="43"/>
      <c r="W22" s="43"/>
      <c r="X22" s="43"/>
      <c r="Y22" s="43"/>
      <c r="Z22" s="42"/>
      <c r="AA22" s="42"/>
      <c r="AB22" s="42"/>
      <c r="AC22" s="42"/>
      <c r="AD22" s="42"/>
      <c r="AE22" s="42"/>
      <c r="AF22" s="42"/>
      <c r="AG22" s="124"/>
      <c r="AH22" s="124"/>
      <c r="AI22" s="124"/>
      <c r="AJ22" s="124"/>
      <c r="AK22" s="124"/>
      <c r="AL22" s="124"/>
      <c r="AM22" s="3"/>
      <c r="AN22" s="3"/>
    </row>
    <row r="23" spans="1:40" ht="37.5" customHeight="1" x14ac:dyDescent="0.2">
      <c r="A23" s="133" t="s">
        <v>337</v>
      </c>
      <c r="B23" s="211" t="s">
        <v>314</v>
      </c>
      <c r="C23" s="265">
        <v>1.6080000000000001</v>
      </c>
      <c r="D23" s="265">
        <f t="shared" ref="D23:G23" si="28">C23*103%</f>
        <v>1.6562400000000002</v>
      </c>
      <c r="E23" s="265">
        <f t="shared" si="28"/>
        <v>1.7059272000000003</v>
      </c>
      <c r="F23" s="265">
        <f t="shared" si="28"/>
        <v>1.7571050160000004</v>
      </c>
      <c r="G23" s="265">
        <f t="shared" si="28"/>
        <v>1.8098181664800004</v>
      </c>
      <c r="H23" s="42">
        <v>1.905</v>
      </c>
      <c r="I23" s="265">
        <v>1.6080000000000001</v>
      </c>
      <c r="J23" s="265">
        <f t="shared" ref="J23" si="29">I23*103%</f>
        <v>1.6562400000000002</v>
      </c>
      <c r="K23" s="265">
        <f t="shared" ref="K23" si="30">J23*103%</f>
        <v>1.7059272000000003</v>
      </c>
      <c r="L23" s="265">
        <f t="shared" ref="L23" si="31">K23*103%</f>
        <v>1.7571050160000004</v>
      </c>
      <c r="M23" s="265">
        <f t="shared" ref="M23" si="32">L23*103%</f>
        <v>1.8098181664800004</v>
      </c>
      <c r="N23" s="42">
        <v>1.905</v>
      </c>
      <c r="O23" s="42">
        <v>0.122</v>
      </c>
      <c r="P23" s="265">
        <f t="shared" ref="P23:S23" si="33">O23*103%</f>
        <v>0.12565999999999999</v>
      </c>
      <c r="Q23" s="265">
        <f t="shared" si="33"/>
        <v>0.12942979999999998</v>
      </c>
      <c r="R23" s="265">
        <f t="shared" si="33"/>
        <v>0.13331269399999998</v>
      </c>
      <c r="S23" s="265">
        <f t="shared" si="33"/>
        <v>0.13731207481999999</v>
      </c>
      <c r="T23" s="42">
        <v>0.14000000000000001</v>
      </c>
      <c r="U23" s="43">
        <v>35</v>
      </c>
      <c r="V23" s="43">
        <v>35</v>
      </c>
      <c r="W23" s="43">
        <v>35</v>
      </c>
      <c r="X23" s="43">
        <v>35</v>
      </c>
      <c r="Y23" s="43">
        <v>35</v>
      </c>
      <c r="Z23" s="43">
        <v>35</v>
      </c>
      <c r="AA23" s="42">
        <f t="shared" ref="AA23" si="34">AG23/U23/12*1000000</f>
        <v>27469.047619047618</v>
      </c>
      <c r="AB23" s="42">
        <f t="shared" ref="AB23" si="35">AH23/V23/12*1000000</f>
        <v>28293.11904761905</v>
      </c>
      <c r="AC23" s="42">
        <f t="shared" ref="AC23" si="36">AI23/W23/12*1000000</f>
        <v>29141.91261904762</v>
      </c>
      <c r="AD23" s="42">
        <f t="shared" ref="AD23" si="37">AJ23/X23/12*1000000</f>
        <v>30016.16999761905</v>
      </c>
      <c r="AE23" s="42">
        <f t="shared" ref="AE23" si="38">AK23/Y23/12*1000000</f>
        <v>30916.655097547624</v>
      </c>
      <c r="AF23" s="42">
        <f t="shared" ref="AF23" si="39">AL23/Z23/12*1000000</f>
        <v>32028.571428571428</v>
      </c>
      <c r="AG23" s="266">
        <v>11.537000000000001</v>
      </c>
      <c r="AH23" s="266">
        <f t="shared" ref="AH23:AK23" si="40">AG23*103%</f>
        <v>11.88311</v>
      </c>
      <c r="AI23" s="266">
        <f t="shared" si="40"/>
        <v>12.239603300000001</v>
      </c>
      <c r="AJ23" s="266">
        <f t="shared" si="40"/>
        <v>12.606791399</v>
      </c>
      <c r="AK23" s="266">
        <f t="shared" si="40"/>
        <v>12.984995140970002</v>
      </c>
      <c r="AL23" s="124">
        <v>13.452</v>
      </c>
      <c r="AM23" s="3"/>
      <c r="AN23" s="3"/>
    </row>
    <row r="24" spans="1:40" ht="15.75" customHeight="1" x14ac:dyDescent="0.2">
      <c r="A24" s="130"/>
      <c r="B24" s="130"/>
      <c r="C24" s="13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3"/>
      <c r="V24" s="43"/>
      <c r="W24" s="43"/>
      <c r="X24" s="43"/>
      <c r="Y24" s="43"/>
      <c r="Z24" s="42"/>
      <c r="AA24" s="42"/>
      <c r="AB24" s="42"/>
      <c r="AC24" s="42"/>
      <c r="AD24" s="42"/>
      <c r="AE24" s="42"/>
      <c r="AF24" s="42"/>
      <c r="AG24" s="124"/>
      <c r="AH24" s="124"/>
      <c r="AI24" s="124"/>
      <c r="AJ24" s="124"/>
      <c r="AK24" s="124"/>
      <c r="AL24" s="124"/>
      <c r="AM24" s="3"/>
      <c r="AN24" s="3"/>
    </row>
    <row r="25" spans="1:40" ht="43.5" customHeight="1" x14ac:dyDescent="0.2">
      <c r="A25" s="221" t="s">
        <v>241</v>
      </c>
      <c r="B25" s="130"/>
      <c r="C25" s="267">
        <f>C27+C31</f>
        <v>1553.598</v>
      </c>
      <c r="D25" s="259">
        <f t="shared" ref="D25:Z25" si="41">D27+D31</f>
        <v>1438.4013199999999</v>
      </c>
      <c r="E25" s="259">
        <f t="shared" si="41"/>
        <v>1420.7096595999999</v>
      </c>
      <c r="F25" s="259">
        <f t="shared" si="41"/>
        <v>1498.560289388</v>
      </c>
      <c r="G25" s="259">
        <f t="shared" si="41"/>
        <v>1580.86066806964</v>
      </c>
      <c r="H25" s="259">
        <f t="shared" si="41"/>
        <v>1669.0719999999999</v>
      </c>
      <c r="I25" s="259">
        <f t="shared" si="41"/>
        <v>1553.598</v>
      </c>
      <c r="J25" s="259">
        <f t="shared" si="41"/>
        <v>1438.4013199999999</v>
      </c>
      <c r="K25" s="259">
        <f t="shared" si="41"/>
        <v>1420.7096595999999</v>
      </c>
      <c r="L25" s="259">
        <f t="shared" si="41"/>
        <v>1498.560289388</v>
      </c>
      <c r="M25" s="259">
        <f t="shared" si="41"/>
        <v>1580.86066806964</v>
      </c>
      <c r="N25" s="259">
        <f t="shared" si="41"/>
        <v>1669.0719999999999</v>
      </c>
      <c r="O25" s="259">
        <f t="shared" si="41"/>
        <v>350.005</v>
      </c>
      <c r="P25" s="259">
        <f t="shared" si="41"/>
        <v>170.006</v>
      </c>
      <c r="Q25" s="259">
        <f t="shared" si="41"/>
        <v>338.57651000000004</v>
      </c>
      <c r="R25" s="259">
        <f t="shared" si="41"/>
        <v>358.76663530000002</v>
      </c>
      <c r="S25" s="259">
        <f t="shared" si="41"/>
        <v>380.165484359</v>
      </c>
      <c r="T25" s="259">
        <f t="shared" si="41"/>
        <v>402.84500000000003</v>
      </c>
      <c r="U25" s="260">
        <f t="shared" si="41"/>
        <v>612</v>
      </c>
      <c r="V25" s="260">
        <f t="shared" si="41"/>
        <v>626</v>
      </c>
      <c r="W25" s="260">
        <f t="shared" si="41"/>
        <v>626</v>
      </c>
      <c r="X25" s="260">
        <f t="shared" si="41"/>
        <v>626</v>
      </c>
      <c r="Y25" s="260">
        <f t="shared" si="41"/>
        <v>626</v>
      </c>
      <c r="Z25" s="259">
        <f t="shared" si="41"/>
        <v>626</v>
      </c>
      <c r="AA25" s="259">
        <f t="shared" ref="AA25" si="42">AG25/U25/12*1000000</f>
        <v>35038.12636165577</v>
      </c>
      <c r="AB25" s="259">
        <f t="shared" ref="AB25" si="43">AH25/V25/12*1000000</f>
        <v>39046.743876464323</v>
      </c>
      <c r="AC25" s="259">
        <f t="shared" ref="AC25" si="44">AI25/W25/12*1000000</f>
        <v>25188.014403620869</v>
      </c>
      <c r="AD25" s="259">
        <f t="shared" ref="AD25" si="45">AJ25/X25/12*1000000</f>
        <v>25452.715006123537</v>
      </c>
      <c r="AE25" s="259">
        <f t="shared" ref="AE25" si="46">AK25/Y25/12*1000000</f>
        <v>25720.388575583067</v>
      </c>
      <c r="AF25" s="259">
        <f t="shared" ref="AF25" si="47">AL25/Z25/12*1000000</f>
        <v>25991.480298189566</v>
      </c>
      <c r="AG25" s="261">
        <f t="shared" ref="AG25:AL25" si="48">AG27+AG31</f>
        <v>257.32</v>
      </c>
      <c r="AH25" s="261">
        <f t="shared" si="48"/>
        <v>293.31914</v>
      </c>
      <c r="AI25" s="261">
        <f t="shared" si="48"/>
        <v>189.2123642</v>
      </c>
      <c r="AJ25" s="261">
        <f t="shared" si="48"/>
        <v>191.200795126</v>
      </c>
      <c r="AK25" s="261">
        <f t="shared" si="48"/>
        <v>193.21155897978002</v>
      </c>
      <c r="AL25" s="261">
        <f t="shared" si="48"/>
        <v>195.24800000000002</v>
      </c>
      <c r="AM25" s="3"/>
      <c r="AN25" s="3"/>
    </row>
    <row r="26" spans="1:40" ht="15.75" x14ac:dyDescent="0.2">
      <c r="A26" s="130" t="s">
        <v>33</v>
      </c>
      <c r="B26" s="130"/>
      <c r="C26" s="13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3"/>
      <c r="V26" s="43"/>
      <c r="W26" s="43"/>
      <c r="X26" s="43"/>
      <c r="Y26" s="43"/>
      <c r="Z26" s="42"/>
      <c r="AA26" s="42"/>
      <c r="AB26" s="42"/>
      <c r="AC26" s="42"/>
      <c r="AD26" s="42"/>
      <c r="AE26" s="42"/>
      <c r="AF26" s="42"/>
      <c r="AG26" s="124"/>
      <c r="AH26" s="124"/>
      <c r="AI26" s="124"/>
      <c r="AJ26" s="124"/>
      <c r="AK26" s="124"/>
      <c r="AL26" s="124"/>
      <c r="AM26" s="3"/>
      <c r="AN26" s="3"/>
    </row>
    <row r="27" spans="1:40" ht="15.75" x14ac:dyDescent="0.2">
      <c r="A27" s="218" t="s">
        <v>242</v>
      </c>
      <c r="B27" s="211"/>
      <c r="C27" s="267">
        <f>C29+C30</f>
        <v>232.244</v>
      </c>
      <c r="D27" s="259">
        <f t="shared" ref="D27:AL27" si="49">D29+D30</f>
        <v>239.21132</v>
      </c>
      <c r="E27" s="259">
        <f t="shared" si="49"/>
        <v>246.38765960000001</v>
      </c>
      <c r="F27" s="259">
        <f t="shared" si="49"/>
        <v>253.77928938800002</v>
      </c>
      <c r="G27" s="259">
        <f t="shared" si="49"/>
        <v>261.39266806964002</v>
      </c>
      <c r="H27" s="259">
        <f t="shared" si="49"/>
        <v>270.43599999999998</v>
      </c>
      <c r="I27" s="259">
        <f t="shared" si="49"/>
        <v>232.244</v>
      </c>
      <c r="J27" s="259">
        <f t="shared" si="49"/>
        <v>239.21132</v>
      </c>
      <c r="K27" s="259">
        <f t="shared" si="49"/>
        <v>246.38765960000001</v>
      </c>
      <c r="L27" s="259">
        <f t="shared" si="49"/>
        <v>253.77928938800002</v>
      </c>
      <c r="M27" s="259">
        <f t="shared" si="49"/>
        <v>261.39266806964002</v>
      </c>
      <c r="N27" s="259">
        <f t="shared" si="49"/>
        <v>270.43599999999998</v>
      </c>
      <c r="O27" s="259">
        <f t="shared" si="49"/>
        <v>3.9000000000000004</v>
      </c>
      <c r="P27" s="259">
        <f t="shared" si="49"/>
        <v>4.0170000000000003</v>
      </c>
      <c r="Q27" s="259">
        <f t="shared" si="49"/>
        <v>4.1375100000000007</v>
      </c>
      <c r="R27" s="259">
        <f t="shared" si="49"/>
        <v>4.2616353</v>
      </c>
      <c r="S27" s="259">
        <f t="shared" si="49"/>
        <v>4.3894843590000008</v>
      </c>
      <c r="T27" s="259">
        <f t="shared" si="49"/>
        <v>4.5229999999999997</v>
      </c>
      <c r="U27" s="260">
        <f t="shared" si="49"/>
        <v>14</v>
      </c>
      <c r="V27" s="260">
        <f t="shared" si="49"/>
        <v>14</v>
      </c>
      <c r="W27" s="260">
        <f t="shared" si="49"/>
        <v>14</v>
      </c>
      <c r="X27" s="260">
        <f t="shared" si="49"/>
        <v>14</v>
      </c>
      <c r="Y27" s="260">
        <f t="shared" si="49"/>
        <v>14</v>
      </c>
      <c r="Z27" s="259">
        <f t="shared" si="49"/>
        <v>14</v>
      </c>
      <c r="AA27" s="259">
        <f t="shared" ref="AA27" si="50">AG27/U27/12*1000000</f>
        <v>27011.904761904763</v>
      </c>
      <c r="AB27" s="259">
        <f t="shared" ref="AB27" si="51">AH27/V27/12*1000000</f>
        <v>27822.261904761905</v>
      </c>
      <c r="AC27" s="259">
        <f t="shared" ref="AC27" si="52">AI27/W27/12*1000000</f>
        <v>28656.929761904761</v>
      </c>
      <c r="AD27" s="259">
        <f t="shared" ref="AD27" si="53">AJ27/X27/12*1000000</f>
        <v>29516.637654761907</v>
      </c>
      <c r="AE27" s="259">
        <f t="shared" ref="AE27" si="54">AK27/Y27/12*1000000</f>
        <v>30402.136784404771</v>
      </c>
      <c r="AF27" s="259">
        <f t="shared" ref="AF27" si="55">AL27/Z27/12*1000000</f>
        <v>31327.380952380954</v>
      </c>
      <c r="AG27" s="261">
        <f t="shared" si="49"/>
        <v>4.5380000000000003</v>
      </c>
      <c r="AH27" s="261">
        <f t="shared" si="49"/>
        <v>4.6741400000000004</v>
      </c>
      <c r="AI27" s="261">
        <f t="shared" si="49"/>
        <v>4.8143642</v>
      </c>
      <c r="AJ27" s="261">
        <f t="shared" si="49"/>
        <v>4.9587951260000001</v>
      </c>
      <c r="AK27" s="261">
        <f t="shared" si="49"/>
        <v>5.1075589797800012</v>
      </c>
      <c r="AL27" s="261">
        <f t="shared" si="49"/>
        <v>5.2629999999999999</v>
      </c>
      <c r="AM27" s="3"/>
      <c r="AN27" s="3"/>
    </row>
    <row r="28" spans="1:40" ht="15.75" customHeight="1" x14ac:dyDescent="0.2">
      <c r="A28" s="130" t="s">
        <v>239</v>
      </c>
      <c r="B28" s="130"/>
      <c r="C28" s="13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3"/>
      <c r="V28" s="43"/>
      <c r="W28" s="43"/>
      <c r="X28" s="43"/>
      <c r="Y28" s="43"/>
      <c r="Z28" s="42"/>
      <c r="AA28" s="42"/>
      <c r="AB28" s="42"/>
      <c r="AC28" s="42"/>
      <c r="AD28" s="42"/>
      <c r="AE28" s="42"/>
      <c r="AF28" s="42"/>
      <c r="AG28" s="124"/>
      <c r="AH28" s="124"/>
      <c r="AI28" s="124"/>
      <c r="AJ28" s="124"/>
      <c r="AK28" s="124"/>
      <c r="AL28" s="124"/>
      <c r="AM28" s="3"/>
      <c r="AN28" s="3"/>
    </row>
    <row r="29" spans="1:40" ht="15.75" x14ac:dyDescent="0.2">
      <c r="A29" s="44" t="s">
        <v>333</v>
      </c>
      <c r="B29" s="130" t="s">
        <v>335</v>
      </c>
      <c r="C29" s="265">
        <v>209.71899999999999</v>
      </c>
      <c r="D29" s="265">
        <f t="shared" ref="D29:G30" si="56">C29*103%</f>
        <v>216.01057</v>
      </c>
      <c r="E29" s="265">
        <f t="shared" si="56"/>
        <v>222.49088710000001</v>
      </c>
      <c r="F29" s="265">
        <f t="shared" si="56"/>
        <v>229.16561371300003</v>
      </c>
      <c r="G29" s="265">
        <f t="shared" si="56"/>
        <v>236.04058212439003</v>
      </c>
      <c r="H29" s="42">
        <v>244.125</v>
      </c>
      <c r="I29" s="265">
        <v>209.71899999999999</v>
      </c>
      <c r="J29" s="265">
        <f t="shared" ref="J29:J30" si="57">I29*103%</f>
        <v>216.01057</v>
      </c>
      <c r="K29" s="265">
        <f t="shared" ref="K29:K30" si="58">J29*103%</f>
        <v>222.49088710000001</v>
      </c>
      <c r="L29" s="265">
        <f t="shared" ref="L29:L30" si="59">K29*103%</f>
        <v>229.16561371300003</v>
      </c>
      <c r="M29" s="265">
        <f t="shared" ref="M29:M30" si="60">L29*103%</f>
        <v>236.04058212439003</v>
      </c>
      <c r="N29" s="42">
        <v>244.125</v>
      </c>
      <c r="O29" s="265">
        <v>3.0910000000000002</v>
      </c>
      <c r="P29" s="265">
        <f t="shared" ref="P29:S30" si="61">O29*103%</f>
        <v>3.1837300000000002</v>
      </c>
      <c r="Q29" s="265">
        <f t="shared" si="61"/>
        <v>3.2792419000000002</v>
      </c>
      <c r="R29" s="265">
        <f t="shared" si="61"/>
        <v>3.3776191570000003</v>
      </c>
      <c r="S29" s="265">
        <f t="shared" si="61"/>
        <v>3.4789477317100004</v>
      </c>
      <c r="T29" s="42">
        <v>3.601</v>
      </c>
      <c r="U29" s="43">
        <v>5</v>
      </c>
      <c r="V29" s="43">
        <v>5</v>
      </c>
      <c r="W29" s="43">
        <v>5</v>
      </c>
      <c r="X29" s="43">
        <v>5</v>
      </c>
      <c r="Y29" s="43">
        <v>5</v>
      </c>
      <c r="Z29" s="42">
        <v>5</v>
      </c>
      <c r="AA29" s="42">
        <f t="shared" ref="AA29:AA30" si="62">AG29/U29/12*1000000</f>
        <v>16916.666666666668</v>
      </c>
      <c r="AB29" s="42">
        <f t="shared" ref="AB29:AB30" si="63">AH29/V29/12*1000000</f>
        <v>17424.166666666668</v>
      </c>
      <c r="AC29" s="42">
        <f t="shared" ref="AC29:AC30" si="64">AI29/W29/12*1000000</f>
        <v>17946.89166666667</v>
      </c>
      <c r="AD29" s="42">
        <f t="shared" ref="AD29:AD30" si="65">AJ29/X29/12*1000000</f>
        <v>18485.298416666672</v>
      </c>
      <c r="AE29" s="42">
        <f t="shared" ref="AE29:AE30" si="66">AK29/Y29/12*1000000</f>
        <v>19039.857369166672</v>
      </c>
      <c r="AF29" s="42">
        <f t="shared" ref="AF29:AF30" si="67">AL29/Z29/12*1000000</f>
        <v>20866.666666666668</v>
      </c>
      <c r="AG29" s="124">
        <v>1.0149999999999999</v>
      </c>
      <c r="AH29" s="266">
        <f t="shared" ref="AH29:AK30" si="68">AG29*103%</f>
        <v>1.04545</v>
      </c>
      <c r="AI29" s="266">
        <f t="shared" si="68"/>
        <v>1.0768135000000001</v>
      </c>
      <c r="AJ29" s="266">
        <f t="shared" si="68"/>
        <v>1.1091179050000002</v>
      </c>
      <c r="AK29" s="266">
        <f t="shared" si="68"/>
        <v>1.1423914421500003</v>
      </c>
      <c r="AL29" s="124">
        <v>1.252</v>
      </c>
      <c r="AM29" s="3"/>
      <c r="AN29" s="3"/>
    </row>
    <row r="30" spans="1:40" ht="15.75" x14ac:dyDescent="0.2">
      <c r="A30" s="132" t="s">
        <v>334</v>
      </c>
      <c r="B30" s="130" t="s">
        <v>336</v>
      </c>
      <c r="C30" s="265">
        <v>22.524999999999999</v>
      </c>
      <c r="D30" s="265">
        <f t="shared" si="56"/>
        <v>23.200749999999999</v>
      </c>
      <c r="E30" s="265">
        <f t="shared" si="56"/>
        <v>23.896772500000001</v>
      </c>
      <c r="F30" s="265">
        <f t="shared" si="56"/>
        <v>24.613675675000003</v>
      </c>
      <c r="G30" s="265">
        <f t="shared" si="56"/>
        <v>25.352085945250003</v>
      </c>
      <c r="H30" s="42">
        <v>26.311</v>
      </c>
      <c r="I30" s="265">
        <v>22.524999999999999</v>
      </c>
      <c r="J30" s="265">
        <f t="shared" si="57"/>
        <v>23.200749999999999</v>
      </c>
      <c r="K30" s="265">
        <f t="shared" si="58"/>
        <v>23.896772500000001</v>
      </c>
      <c r="L30" s="265">
        <f t="shared" si="59"/>
        <v>24.613675675000003</v>
      </c>
      <c r="M30" s="265">
        <f t="shared" si="60"/>
        <v>25.352085945250003</v>
      </c>
      <c r="N30" s="42">
        <v>26.311</v>
      </c>
      <c r="O30" s="265">
        <v>0.80900000000000005</v>
      </c>
      <c r="P30" s="265">
        <f t="shared" si="61"/>
        <v>0.83327000000000007</v>
      </c>
      <c r="Q30" s="265">
        <f t="shared" si="61"/>
        <v>0.85826810000000009</v>
      </c>
      <c r="R30" s="265">
        <f t="shared" si="61"/>
        <v>0.88401614300000009</v>
      </c>
      <c r="S30" s="265">
        <f t="shared" si="61"/>
        <v>0.91053662729000007</v>
      </c>
      <c r="T30" s="42">
        <v>0.92200000000000004</v>
      </c>
      <c r="U30" s="43">
        <v>9</v>
      </c>
      <c r="V30" s="43">
        <v>9</v>
      </c>
      <c r="W30" s="43">
        <v>9</v>
      </c>
      <c r="X30" s="43">
        <v>9</v>
      </c>
      <c r="Y30" s="43">
        <v>9</v>
      </c>
      <c r="Z30" s="42">
        <v>9</v>
      </c>
      <c r="AA30" s="42">
        <f t="shared" si="62"/>
        <v>32620.370370370376</v>
      </c>
      <c r="AB30" s="42">
        <f t="shared" si="63"/>
        <v>33598.981481481489</v>
      </c>
      <c r="AC30" s="42">
        <f t="shared" si="64"/>
        <v>34606.950925925928</v>
      </c>
      <c r="AD30" s="42">
        <f t="shared" si="65"/>
        <v>35645.159453703702</v>
      </c>
      <c r="AE30" s="42">
        <f t="shared" si="66"/>
        <v>36714.514237314819</v>
      </c>
      <c r="AF30" s="42">
        <f t="shared" si="67"/>
        <v>37138.888888888891</v>
      </c>
      <c r="AG30" s="124">
        <v>3.5230000000000001</v>
      </c>
      <c r="AH30" s="266">
        <f t="shared" si="68"/>
        <v>3.6286900000000002</v>
      </c>
      <c r="AI30" s="266">
        <f t="shared" si="68"/>
        <v>3.7375507000000003</v>
      </c>
      <c r="AJ30" s="266">
        <f t="shared" si="68"/>
        <v>3.8496772210000003</v>
      </c>
      <c r="AK30" s="266">
        <f t="shared" si="68"/>
        <v>3.9651675376300006</v>
      </c>
      <c r="AL30" s="124">
        <v>4.0110000000000001</v>
      </c>
      <c r="AM30" s="3"/>
      <c r="AN30" s="3"/>
    </row>
    <row r="31" spans="1:40" ht="33.75" customHeight="1" x14ac:dyDescent="0.2">
      <c r="A31" s="219" t="s">
        <v>243</v>
      </c>
      <c r="B31" s="211"/>
      <c r="C31" s="264">
        <f>C33</f>
        <v>1321.354</v>
      </c>
      <c r="D31" s="259">
        <f t="shared" ref="D31:AL31" si="69">D33</f>
        <v>1199.19</v>
      </c>
      <c r="E31" s="259">
        <f t="shared" si="69"/>
        <v>1174.3219999999999</v>
      </c>
      <c r="F31" s="259">
        <f t="shared" si="69"/>
        <v>1244.7809999999999</v>
      </c>
      <c r="G31" s="259">
        <f t="shared" si="69"/>
        <v>1319.4680000000001</v>
      </c>
      <c r="H31" s="259">
        <f t="shared" si="69"/>
        <v>1398.636</v>
      </c>
      <c r="I31" s="259">
        <f t="shared" si="69"/>
        <v>1321.354</v>
      </c>
      <c r="J31" s="259">
        <f t="shared" si="69"/>
        <v>1199.19</v>
      </c>
      <c r="K31" s="259">
        <f t="shared" si="69"/>
        <v>1174.3219999999999</v>
      </c>
      <c r="L31" s="259">
        <f t="shared" si="69"/>
        <v>1244.7809999999999</v>
      </c>
      <c r="M31" s="259">
        <f t="shared" si="69"/>
        <v>1319.4680000000001</v>
      </c>
      <c r="N31" s="259">
        <f t="shared" si="69"/>
        <v>1398.636</v>
      </c>
      <c r="O31" s="259">
        <f t="shared" si="69"/>
        <v>346.10500000000002</v>
      </c>
      <c r="P31" s="259">
        <f t="shared" si="69"/>
        <v>165.989</v>
      </c>
      <c r="Q31" s="259">
        <f t="shared" si="69"/>
        <v>334.43900000000002</v>
      </c>
      <c r="R31" s="259">
        <f t="shared" si="69"/>
        <v>354.505</v>
      </c>
      <c r="S31" s="259">
        <f t="shared" si="69"/>
        <v>375.77600000000001</v>
      </c>
      <c r="T31" s="259">
        <f t="shared" si="69"/>
        <v>398.322</v>
      </c>
      <c r="U31" s="260">
        <f t="shared" si="69"/>
        <v>598</v>
      </c>
      <c r="V31" s="260">
        <f t="shared" si="69"/>
        <v>612</v>
      </c>
      <c r="W31" s="260">
        <f t="shared" si="69"/>
        <v>612</v>
      </c>
      <c r="X31" s="260">
        <f t="shared" si="69"/>
        <v>612</v>
      </c>
      <c r="Y31" s="260">
        <f t="shared" si="69"/>
        <v>612</v>
      </c>
      <c r="Z31" s="259">
        <f t="shared" si="69"/>
        <v>612</v>
      </c>
      <c r="AA31" s="259">
        <f t="shared" si="69"/>
        <v>35226.031215161653</v>
      </c>
      <c r="AB31" s="259">
        <f t="shared" si="69"/>
        <v>39303.513071895424</v>
      </c>
      <c r="AC31" s="259">
        <f t="shared" si="69"/>
        <v>25108.660130718956</v>
      </c>
      <c r="AD31" s="259">
        <f t="shared" si="69"/>
        <v>25359.749455337689</v>
      </c>
      <c r="AE31" s="259">
        <f t="shared" si="69"/>
        <v>25613.289760348587</v>
      </c>
      <c r="AF31" s="259">
        <f t="shared" si="69"/>
        <v>25869.417211328979</v>
      </c>
      <c r="AG31" s="261">
        <f t="shared" si="69"/>
        <v>252.78200000000001</v>
      </c>
      <c r="AH31" s="261">
        <f t="shared" si="69"/>
        <v>288.64499999999998</v>
      </c>
      <c r="AI31" s="261">
        <f t="shared" si="69"/>
        <v>184.398</v>
      </c>
      <c r="AJ31" s="261">
        <f t="shared" si="69"/>
        <v>186.24199999999999</v>
      </c>
      <c r="AK31" s="261">
        <f t="shared" si="69"/>
        <v>188.10400000000001</v>
      </c>
      <c r="AL31" s="261">
        <f t="shared" si="69"/>
        <v>189.98500000000001</v>
      </c>
      <c r="AM31" s="3"/>
      <c r="AN31" s="3"/>
    </row>
    <row r="32" spans="1:40" ht="15.75" customHeight="1" x14ac:dyDescent="0.2">
      <c r="A32" s="130" t="s">
        <v>239</v>
      </c>
      <c r="B32" s="130"/>
      <c r="C32" s="13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3"/>
      <c r="V32" s="43"/>
      <c r="W32" s="43"/>
      <c r="X32" s="43"/>
      <c r="Y32" s="43"/>
      <c r="Z32" s="42"/>
      <c r="AA32" s="42"/>
      <c r="AB32" s="42"/>
      <c r="AC32" s="42"/>
      <c r="AD32" s="42"/>
      <c r="AE32" s="42"/>
      <c r="AF32" s="42"/>
      <c r="AG32" s="124"/>
      <c r="AH32" s="124"/>
      <c r="AI32" s="124"/>
      <c r="AJ32" s="124"/>
      <c r="AK32" s="124"/>
      <c r="AL32" s="124"/>
      <c r="AM32" s="3"/>
      <c r="AN32" s="3"/>
    </row>
    <row r="33" spans="1:40" ht="15.75" x14ac:dyDescent="0.2">
      <c r="A33" s="44" t="s">
        <v>331</v>
      </c>
      <c r="B33" s="130" t="s">
        <v>311</v>
      </c>
      <c r="C33" s="131">
        <v>1321.354</v>
      </c>
      <c r="D33" s="42">
        <v>1199.19</v>
      </c>
      <c r="E33" s="42">
        <v>1174.3219999999999</v>
      </c>
      <c r="F33" s="42">
        <v>1244.7809999999999</v>
      </c>
      <c r="G33" s="42">
        <v>1319.4680000000001</v>
      </c>
      <c r="H33" s="42">
        <v>1398.636</v>
      </c>
      <c r="I33" s="131">
        <v>1321.354</v>
      </c>
      <c r="J33" s="42">
        <v>1199.19</v>
      </c>
      <c r="K33" s="42">
        <v>1174.3219999999999</v>
      </c>
      <c r="L33" s="42">
        <v>1244.7809999999999</v>
      </c>
      <c r="M33" s="42">
        <v>1319.4680000000001</v>
      </c>
      <c r="N33" s="42">
        <v>1398.636</v>
      </c>
      <c r="O33" s="42">
        <v>346.10500000000002</v>
      </c>
      <c r="P33" s="42">
        <v>165.989</v>
      </c>
      <c r="Q33" s="42">
        <v>334.43900000000002</v>
      </c>
      <c r="R33" s="42">
        <v>354.505</v>
      </c>
      <c r="S33" s="42">
        <v>375.77600000000001</v>
      </c>
      <c r="T33" s="42">
        <v>398.322</v>
      </c>
      <c r="U33" s="43">
        <v>598</v>
      </c>
      <c r="V33" s="43">
        <v>612</v>
      </c>
      <c r="W33" s="43">
        <v>612</v>
      </c>
      <c r="X33" s="43">
        <v>612</v>
      </c>
      <c r="Y33" s="43">
        <v>612</v>
      </c>
      <c r="Z33" s="42">
        <v>612</v>
      </c>
      <c r="AA33" s="42">
        <f t="shared" ref="AA33" si="70">AG33/U33/12*1000000</f>
        <v>35226.031215161653</v>
      </c>
      <c r="AB33" s="42">
        <f t="shared" ref="AB33" si="71">AH33/V33/12*1000000</f>
        <v>39303.513071895424</v>
      </c>
      <c r="AC33" s="42">
        <f t="shared" ref="AC33" si="72">AI33/W33/12*1000000</f>
        <v>25108.660130718956</v>
      </c>
      <c r="AD33" s="42">
        <f t="shared" ref="AD33" si="73">AJ33/X33/12*1000000</f>
        <v>25359.749455337689</v>
      </c>
      <c r="AE33" s="42">
        <f t="shared" ref="AE33:AF33" si="74">AK33/Y33/12*1000000</f>
        <v>25613.289760348587</v>
      </c>
      <c r="AF33" s="42">
        <f t="shared" si="74"/>
        <v>25869.417211328979</v>
      </c>
      <c r="AG33" s="124">
        <v>252.78200000000001</v>
      </c>
      <c r="AH33" s="124">
        <v>288.64499999999998</v>
      </c>
      <c r="AI33" s="124">
        <v>184.398</v>
      </c>
      <c r="AJ33" s="124">
        <v>186.24199999999999</v>
      </c>
      <c r="AK33" s="124">
        <v>188.10400000000001</v>
      </c>
      <c r="AL33" s="124">
        <v>189.98500000000001</v>
      </c>
      <c r="AM33" s="3"/>
      <c r="AN33" s="3"/>
    </row>
    <row r="34" spans="1:40" ht="15.75" x14ac:dyDescent="0.2">
      <c r="A34" s="132"/>
      <c r="B34" s="130"/>
      <c r="C34" s="13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3"/>
      <c r="V34" s="43"/>
      <c r="W34" s="43"/>
      <c r="X34" s="43"/>
      <c r="Y34" s="43"/>
      <c r="Z34" s="42"/>
      <c r="AA34" s="42"/>
      <c r="AB34" s="42"/>
      <c r="AC34" s="42"/>
      <c r="AD34" s="42"/>
      <c r="AE34" s="42"/>
      <c r="AF34" s="42"/>
      <c r="AG34" s="124"/>
      <c r="AH34" s="124"/>
      <c r="AI34" s="124"/>
      <c r="AJ34" s="124"/>
      <c r="AK34" s="124"/>
      <c r="AL34" s="124"/>
      <c r="AM34" s="3"/>
      <c r="AN34" s="3"/>
    </row>
    <row r="35" spans="1:40" ht="37.5" x14ac:dyDescent="0.2">
      <c r="A35" s="222" t="s">
        <v>244</v>
      </c>
      <c r="B35" s="211"/>
      <c r="C35" s="264">
        <f>C37+C41</f>
        <v>20.477</v>
      </c>
      <c r="D35" s="300">
        <f t="shared" ref="D35:Z35" si="75">D37+D41</f>
        <v>20.930050000000001</v>
      </c>
      <c r="E35" s="300">
        <f t="shared" si="75"/>
        <v>21.408451500000002</v>
      </c>
      <c r="F35" s="300">
        <f t="shared" si="75"/>
        <v>21.960605045000001</v>
      </c>
      <c r="G35" s="300">
        <f t="shared" si="75"/>
        <v>22.546923196350001</v>
      </c>
      <c r="H35" s="300">
        <f t="shared" si="75"/>
        <v>23.047830892240505</v>
      </c>
      <c r="I35" s="300">
        <f t="shared" si="75"/>
        <v>20.477</v>
      </c>
      <c r="J35" s="300">
        <f t="shared" si="75"/>
        <v>20.930050000000001</v>
      </c>
      <c r="K35" s="300">
        <f t="shared" si="75"/>
        <v>21.408451500000002</v>
      </c>
      <c r="L35" s="300">
        <f t="shared" si="75"/>
        <v>21.960605045000001</v>
      </c>
      <c r="M35" s="300">
        <f t="shared" si="75"/>
        <v>22.546923196350001</v>
      </c>
      <c r="N35" s="300">
        <f t="shared" si="75"/>
        <v>23.047830892240505</v>
      </c>
      <c r="O35" s="300">
        <f t="shared" si="75"/>
        <v>0.68000000000000094</v>
      </c>
      <c r="P35" s="300">
        <f t="shared" si="75"/>
        <v>0.73012000000000099</v>
      </c>
      <c r="Q35" s="300">
        <f t="shared" si="75"/>
        <v>0.76378360000000101</v>
      </c>
      <c r="R35" s="300">
        <f t="shared" si="75"/>
        <v>0.83800710800000111</v>
      </c>
      <c r="S35" s="300">
        <f t="shared" si="75"/>
        <v>0.88480732124000105</v>
      </c>
      <c r="T35" s="300">
        <f t="shared" si="75"/>
        <v>0.90520154087720106</v>
      </c>
      <c r="U35" s="260">
        <f t="shared" si="75"/>
        <v>28</v>
      </c>
      <c r="V35" s="260">
        <f t="shared" si="75"/>
        <v>28</v>
      </c>
      <c r="W35" s="260">
        <f t="shared" si="75"/>
        <v>28</v>
      </c>
      <c r="X35" s="260">
        <f t="shared" si="75"/>
        <v>28</v>
      </c>
      <c r="Y35" s="260">
        <f t="shared" si="75"/>
        <v>28</v>
      </c>
      <c r="Z35" s="259">
        <f t="shared" si="75"/>
        <v>28</v>
      </c>
      <c r="AA35" s="259">
        <f t="shared" ref="AA35" si="76">AG35/U35/12*1000000</f>
        <v>16482.142857142859</v>
      </c>
      <c r="AB35" s="259">
        <f t="shared" ref="AB35" si="77">AH35/V35/12*1000000</f>
        <v>16894.940476190477</v>
      </c>
      <c r="AC35" s="259">
        <f t="shared" ref="AC35" si="78">AI35/W35/12*1000000</f>
        <v>17160.717261904763</v>
      </c>
      <c r="AD35" s="259">
        <f t="shared" ref="AD35" si="79">AJ35/X35/12*1000000</f>
        <v>17434.467351190477</v>
      </c>
      <c r="AE35" s="259">
        <f t="shared" ref="AE35" si="80">AK35/Y35/12*1000000</f>
        <v>17716.429943154766</v>
      </c>
      <c r="AF35" s="259">
        <f t="shared" ref="AF35" si="81">AL35/Z35/12*1000000</f>
        <v>18006.851412877983</v>
      </c>
      <c r="AG35" s="301">
        <f t="shared" ref="AG35:AL35" si="82">AG37+AG41</f>
        <v>5.5380000000000003</v>
      </c>
      <c r="AH35" s="301">
        <f t="shared" si="82"/>
        <v>5.6767000000000003</v>
      </c>
      <c r="AI35" s="301">
        <f t="shared" si="82"/>
        <v>5.766001000000001</v>
      </c>
      <c r="AJ35" s="301">
        <f t="shared" si="82"/>
        <v>5.8579810300000013</v>
      </c>
      <c r="AK35" s="301">
        <f t="shared" si="82"/>
        <v>5.9527204609000011</v>
      </c>
      <c r="AL35" s="301">
        <f t="shared" si="82"/>
        <v>6.0503020747270018</v>
      </c>
      <c r="AM35" s="3"/>
      <c r="AN35" s="3"/>
    </row>
    <row r="36" spans="1:40" ht="15.75" customHeight="1" x14ac:dyDescent="0.2">
      <c r="A36" s="130" t="s">
        <v>33</v>
      </c>
      <c r="B36" s="130"/>
      <c r="C36" s="13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  <c r="V36" s="43"/>
      <c r="W36" s="43"/>
      <c r="X36" s="43"/>
      <c r="Y36" s="43"/>
      <c r="Z36" s="42"/>
      <c r="AA36" s="42"/>
      <c r="AB36" s="42"/>
      <c r="AC36" s="42"/>
      <c r="AD36" s="42"/>
      <c r="AE36" s="42"/>
      <c r="AF36" s="42"/>
      <c r="AG36" s="124"/>
      <c r="AH36" s="124"/>
      <c r="AI36" s="124"/>
      <c r="AJ36" s="124"/>
      <c r="AK36" s="124"/>
      <c r="AL36" s="124"/>
      <c r="AM36" s="3"/>
      <c r="AN36" s="3"/>
    </row>
    <row r="37" spans="1:40" ht="31.5" x14ac:dyDescent="0.2">
      <c r="A37" s="218" t="s">
        <v>245</v>
      </c>
      <c r="B37" s="130"/>
      <c r="C37" s="264">
        <f>C39</f>
        <v>14.835000000000001</v>
      </c>
      <c r="D37" s="259">
        <f t="shared" ref="D37:AL37" si="83">D39</f>
        <v>15.280050000000001</v>
      </c>
      <c r="E37" s="259">
        <f t="shared" si="83"/>
        <v>15.738451500000002</v>
      </c>
      <c r="F37" s="259">
        <f t="shared" si="83"/>
        <v>16.210605045000001</v>
      </c>
      <c r="G37" s="259">
        <f t="shared" si="83"/>
        <v>16.696923196350003</v>
      </c>
      <c r="H37" s="259">
        <f t="shared" si="83"/>
        <v>17.197830892240503</v>
      </c>
      <c r="I37" s="259">
        <f t="shared" si="83"/>
        <v>14.835000000000001</v>
      </c>
      <c r="J37" s="259">
        <f t="shared" si="83"/>
        <v>15.280050000000001</v>
      </c>
      <c r="K37" s="259">
        <f t="shared" si="83"/>
        <v>15.738451500000002</v>
      </c>
      <c r="L37" s="259">
        <f t="shared" si="83"/>
        <v>16.210605045000001</v>
      </c>
      <c r="M37" s="259">
        <f t="shared" si="83"/>
        <v>16.696923196350003</v>
      </c>
      <c r="N37" s="259">
        <f t="shared" si="83"/>
        <v>17.197830892240503</v>
      </c>
      <c r="O37" s="259">
        <f t="shared" si="83"/>
        <v>0.60400000000000098</v>
      </c>
      <c r="P37" s="259">
        <f t="shared" si="83"/>
        <v>0.62212000000000101</v>
      </c>
      <c r="Q37" s="259">
        <f t="shared" si="83"/>
        <v>0.64078360000000101</v>
      </c>
      <c r="R37" s="259">
        <f t="shared" si="83"/>
        <v>0.66000710800000106</v>
      </c>
      <c r="S37" s="259">
        <f t="shared" si="83"/>
        <v>0.67980732124000109</v>
      </c>
      <c r="T37" s="259">
        <f t="shared" si="83"/>
        <v>0.7002015408772011</v>
      </c>
      <c r="U37" s="260">
        <f t="shared" si="83"/>
        <v>18</v>
      </c>
      <c r="V37" s="260">
        <f t="shared" si="83"/>
        <v>18</v>
      </c>
      <c r="W37" s="260">
        <f t="shared" si="83"/>
        <v>18</v>
      </c>
      <c r="X37" s="260">
        <f t="shared" si="83"/>
        <v>18</v>
      </c>
      <c r="Y37" s="260">
        <f t="shared" si="83"/>
        <v>18</v>
      </c>
      <c r="Z37" s="259">
        <f t="shared" si="83"/>
        <v>18</v>
      </c>
      <c r="AA37" s="294">
        <f t="shared" si="83"/>
        <v>13379.62962962963</v>
      </c>
      <c r="AB37" s="294">
        <f t="shared" si="83"/>
        <v>13781.018518518518</v>
      </c>
      <c r="AC37" s="294">
        <f t="shared" si="83"/>
        <v>14194.449074074077</v>
      </c>
      <c r="AD37" s="294">
        <f t="shared" si="83"/>
        <v>14620.282546296297</v>
      </c>
      <c r="AE37" s="294">
        <f t="shared" si="83"/>
        <v>15058.891022685189</v>
      </c>
      <c r="AF37" s="294">
        <f t="shared" si="83"/>
        <v>15510.657753365747</v>
      </c>
      <c r="AG37" s="261">
        <f t="shared" si="83"/>
        <v>2.89</v>
      </c>
      <c r="AH37" s="261">
        <f t="shared" si="83"/>
        <v>2.9767000000000001</v>
      </c>
      <c r="AI37" s="261">
        <f t="shared" si="83"/>
        <v>3.0660010000000004</v>
      </c>
      <c r="AJ37" s="261">
        <f t="shared" si="83"/>
        <v>3.1579810300000006</v>
      </c>
      <c r="AK37" s="261">
        <f t="shared" si="83"/>
        <v>3.2527204609000009</v>
      </c>
      <c r="AL37" s="261">
        <f t="shared" si="83"/>
        <v>3.3503020747270011</v>
      </c>
      <c r="AM37" s="3"/>
      <c r="AN37" s="3"/>
    </row>
    <row r="38" spans="1:40" ht="15.75" x14ac:dyDescent="0.2">
      <c r="A38" s="130" t="s">
        <v>239</v>
      </c>
      <c r="B38" s="130"/>
      <c r="C38" s="131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3"/>
      <c r="V38" s="43"/>
      <c r="W38" s="43"/>
      <c r="X38" s="43"/>
      <c r="Y38" s="43"/>
      <c r="Z38" s="42"/>
      <c r="AA38" s="295"/>
      <c r="AB38" s="295"/>
      <c r="AC38" s="295"/>
      <c r="AD38" s="295"/>
      <c r="AE38" s="295"/>
      <c r="AF38" s="295"/>
      <c r="AG38" s="124"/>
      <c r="AH38" s="124"/>
      <c r="AI38" s="124"/>
      <c r="AJ38" s="124"/>
      <c r="AK38" s="124"/>
      <c r="AL38" s="124"/>
      <c r="AM38" s="3"/>
      <c r="AN38" s="3"/>
    </row>
    <row r="39" spans="1:40" ht="22.5" customHeight="1" x14ac:dyDescent="0.25">
      <c r="A39" s="293" t="s">
        <v>360</v>
      </c>
      <c r="B39" s="288" t="s">
        <v>314</v>
      </c>
      <c r="C39" s="223">
        <v>14.835000000000001</v>
      </c>
      <c r="D39" s="290">
        <f t="shared" ref="D39" si="84">C39*103%</f>
        <v>15.280050000000001</v>
      </c>
      <c r="E39" s="290">
        <f t="shared" ref="E39" si="85">D39*103%</f>
        <v>15.738451500000002</v>
      </c>
      <c r="F39" s="290">
        <f t="shared" ref="F39" si="86">E39*103%</f>
        <v>16.210605045000001</v>
      </c>
      <c r="G39" s="290">
        <f t="shared" ref="G39" si="87">F39*103%</f>
        <v>16.696923196350003</v>
      </c>
      <c r="H39" s="290">
        <f t="shared" ref="H39" si="88">G39*103%</f>
        <v>17.197830892240503</v>
      </c>
      <c r="I39" s="223">
        <v>14.835000000000001</v>
      </c>
      <c r="J39" s="290">
        <f t="shared" ref="J39" si="89">I39*103%</f>
        <v>15.280050000000001</v>
      </c>
      <c r="K39" s="290">
        <f t="shared" ref="K39" si="90">J39*103%</f>
        <v>15.738451500000002</v>
      </c>
      <c r="L39" s="290">
        <f t="shared" ref="L39" si="91">K39*103%</f>
        <v>16.210605045000001</v>
      </c>
      <c r="M39" s="290">
        <f t="shared" ref="M39" si="92">L39*103%</f>
        <v>16.696923196350003</v>
      </c>
      <c r="N39" s="290">
        <f t="shared" ref="N39" si="93">M39*103%</f>
        <v>17.197830892240503</v>
      </c>
      <c r="O39" s="291">
        <v>0.60400000000000098</v>
      </c>
      <c r="P39" s="290">
        <f t="shared" ref="P39" si="94">O39*103%</f>
        <v>0.62212000000000101</v>
      </c>
      <c r="Q39" s="290">
        <f t="shared" ref="Q39" si="95">P39*103%</f>
        <v>0.64078360000000101</v>
      </c>
      <c r="R39" s="290">
        <f t="shared" ref="R39" si="96">Q39*103%</f>
        <v>0.66000710800000106</v>
      </c>
      <c r="S39" s="290">
        <f t="shared" ref="S39" si="97">R39*103%</f>
        <v>0.67980732124000109</v>
      </c>
      <c r="T39" s="290">
        <f t="shared" ref="T39" si="98">S39*103%</f>
        <v>0.7002015408772011</v>
      </c>
      <c r="U39" s="291">
        <v>18</v>
      </c>
      <c r="V39" s="291">
        <v>18</v>
      </c>
      <c r="W39" s="291">
        <v>18</v>
      </c>
      <c r="X39" s="291">
        <v>18</v>
      </c>
      <c r="Y39" s="291">
        <v>18</v>
      </c>
      <c r="Z39" s="291">
        <v>18</v>
      </c>
      <c r="AA39" s="298">
        <f t="shared" ref="AA39" si="99">AG39/U39/12*1000000</f>
        <v>13379.62962962963</v>
      </c>
      <c r="AB39" s="298">
        <f t="shared" ref="AB39" si="100">AH39/V39/12*1000000</f>
        <v>13781.018518518518</v>
      </c>
      <c r="AC39" s="298">
        <f t="shared" ref="AC39" si="101">AI39/W39/12*1000000</f>
        <v>14194.449074074077</v>
      </c>
      <c r="AD39" s="298">
        <f t="shared" ref="AD39" si="102">AJ39/X39/12*1000000</f>
        <v>14620.282546296297</v>
      </c>
      <c r="AE39" s="298">
        <f t="shared" ref="AE39" si="103">AK39/Y39/12*1000000</f>
        <v>15058.891022685189</v>
      </c>
      <c r="AF39" s="298">
        <f t="shared" ref="AF39" si="104">AL39/Z39/12*1000000</f>
        <v>15510.657753365747</v>
      </c>
      <c r="AG39" s="292">
        <v>2.89</v>
      </c>
      <c r="AH39" s="292">
        <f t="shared" ref="AH39" si="105">AG39*103%</f>
        <v>2.9767000000000001</v>
      </c>
      <c r="AI39" s="292">
        <f t="shared" ref="AI39" si="106">AH39*103%</f>
        <v>3.0660010000000004</v>
      </c>
      <c r="AJ39" s="292">
        <f t="shared" ref="AJ39" si="107">AI39*103%</f>
        <v>3.1579810300000006</v>
      </c>
      <c r="AK39" s="292">
        <f t="shared" ref="AK39" si="108">AJ39*103%</f>
        <v>3.2527204609000009</v>
      </c>
      <c r="AL39" s="292">
        <f t="shared" ref="AL39" si="109">AK39*103%</f>
        <v>3.3503020747270011</v>
      </c>
      <c r="AM39" s="3"/>
      <c r="AN39" s="3"/>
    </row>
    <row r="40" spans="1:40" ht="15.75" customHeight="1" x14ac:dyDescent="0.2">
      <c r="A40" s="166"/>
      <c r="B40" s="130"/>
      <c r="C40" s="131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3"/>
      <c r="V40" s="43"/>
      <c r="W40" s="43"/>
      <c r="X40" s="43"/>
      <c r="Y40" s="43"/>
      <c r="Z40" s="42"/>
      <c r="AA40" s="42"/>
      <c r="AB40" s="42"/>
      <c r="AC40" s="42"/>
      <c r="AD40" s="42"/>
      <c r="AE40" s="42"/>
      <c r="AF40" s="42"/>
      <c r="AG40" s="124"/>
      <c r="AH40" s="124"/>
      <c r="AI40" s="124"/>
      <c r="AJ40" s="124"/>
      <c r="AK40" s="124"/>
      <c r="AL40" s="124"/>
      <c r="AM40" s="3"/>
      <c r="AN40" s="3"/>
    </row>
    <row r="41" spans="1:40" ht="63" x14ac:dyDescent="0.2">
      <c r="A41" s="218" t="s">
        <v>246</v>
      </c>
      <c r="B41" s="130"/>
      <c r="C41" s="264">
        <f>C43</f>
        <v>5.6420000000000003</v>
      </c>
      <c r="D41" s="259">
        <f t="shared" ref="D41:AL41" si="110">D43</f>
        <v>5.65</v>
      </c>
      <c r="E41" s="259">
        <f t="shared" si="110"/>
        <v>5.67</v>
      </c>
      <c r="F41" s="259">
        <f t="shared" si="110"/>
        <v>5.75</v>
      </c>
      <c r="G41" s="259">
        <f t="shared" si="110"/>
        <v>5.85</v>
      </c>
      <c r="H41" s="259">
        <f t="shared" si="110"/>
        <v>5.85</v>
      </c>
      <c r="I41" s="259">
        <f t="shared" si="110"/>
        <v>5.6420000000000003</v>
      </c>
      <c r="J41" s="259">
        <f t="shared" si="110"/>
        <v>5.65</v>
      </c>
      <c r="K41" s="259">
        <f t="shared" si="110"/>
        <v>5.67</v>
      </c>
      <c r="L41" s="259">
        <f t="shared" si="110"/>
        <v>5.75</v>
      </c>
      <c r="M41" s="259">
        <f t="shared" si="110"/>
        <v>5.85</v>
      </c>
      <c r="N41" s="259">
        <f t="shared" si="110"/>
        <v>5.85</v>
      </c>
      <c r="O41" s="259">
        <f t="shared" si="110"/>
        <v>7.5999999999999998E-2</v>
      </c>
      <c r="P41" s="259">
        <f t="shared" si="110"/>
        <v>0.108</v>
      </c>
      <c r="Q41" s="259">
        <f t="shared" si="110"/>
        <v>0.123</v>
      </c>
      <c r="R41" s="259">
        <f t="shared" si="110"/>
        <v>0.17799999999999999</v>
      </c>
      <c r="S41" s="259">
        <f t="shared" si="110"/>
        <v>0.20499999999999999</v>
      </c>
      <c r="T41" s="259">
        <f t="shared" si="110"/>
        <v>0.20499999999999999</v>
      </c>
      <c r="U41" s="260">
        <f t="shared" si="110"/>
        <v>10</v>
      </c>
      <c r="V41" s="260">
        <f t="shared" si="110"/>
        <v>10</v>
      </c>
      <c r="W41" s="260">
        <f t="shared" si="110"/>
        <v>10</v>
      </c>
      <c r="X41" s="260">
        <f t="shared" si="110"/>
        <v>10</v>
      </c>
      <c r="Y41" s="260">
        <f t="shared" si="110"/>
        <v>10</v>
      </c>
      <c r="Z41" s="259">
        <f t="shared" si="110"/>
        <v>10</v>
      </c>
      <c r="AA41" s="294">
        <f t="shared" si="110"/>
        <v>22066.666666666668</v>
      </c>
      <c r="AB41" s="294">
        <f t="shared" si="110"/>
        <v>22500.000000000004</v>
      </c>
      <c r="AC41" s="294">
        <f t="shared" si="110"/>
        <v>22500.000000000004</v>
      </c>
      <c r="AD41" s="294">
        <f t="shared" si="110"/>
        <v>22500.000000000004</v>
      </c>
      <c r="AE41" s="294">
        <f t="shared" si="110"/>
        <v>22500.000000000004</v>
      </c>
      <c r="AF41" s="294">
        <f t="shared" si="110"/>
        <v>22500.000000000004</v>
      </c>
      <c r="AG41" s="294">
        <f t="shared" si="110"/>
        <v>2.6480000000000001</v>
      </c>
      <c r="AH41" s="261">
        <f t="shared" si="110"/>
        <v>2.7</v>
      </c>
      <c r="AI41" s="261">
        <f t="shared" si="110"/>
        <v>2.7</v>
      </c>
      <c r="AJ41" s="261">
        <f t="shared" si="110"/>
        <v>2.7</v>
      </c>
      <c r="AK41" s="261">
        <f t="shared" si="110"/>
        <v>2.7</v>
      </c>
      <c r="AL41" s="261">
        <f t="shared" si="110"/>
        <v>2.7</v>
      </c>
      <c r="AM41" s="3"/>
      <c r="AN41" s="3"/>
    </row>
    <row r="42" spans="1:40" ht="15.75" x14ac:dyDescent="0.2">
      <c r="A42" s="130" t="s">
        <v>239</v>
      </c>
      <c r="B42" s="130"/>
      <c r="C42" s="13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3"/>
      <c r="V42" s="43"/>
      <c r="W42" s="43"/>
      <c r="X42" s="43"/>
      <c r="Y42" s="43"/>
      <c r="Z42" s="42"/>
      <c r="AA42" s="295"/>
      <c r="AB42" s="295"/>
      <c r="AC42" s="295"/>
      <c r="AD42" s="295"/>
      <c r="AE42" s="295"/>
      <c r="AF42" s="295"/>
      <c r="AG42" s="295"/>
      <c r="AH42" s="124"/>
      <c r="AI42" s="124"/>
      <c r="AJ42" s="124"/>
      <c r="AK42" s="124"/>
      <c r="AL42" s="124"/>
      <c r="AM42" s="3"/>
      <c r="AN42" s="3"/>
    </row>
    <row r="43" spans="1:40" ht="15.75" x14ac:dyDescent="0.2">
      <c r="A43" s="287" t="s">
        <v>357</v>
      </c>
      <c r="B43" s="288" t="s">
        <v>314</v>
      </c>
      <c r="C43" s="42">
        <v>5.6420000000000003</v>
      </c>
      <c r="D43" s="265">
        <v>5.65</v>
      </c>
      <c r="E43" s="42">
        <v>5.67</v>
      </c>
      <c r="F43" s="42">
        <v>5.75</v>
      </c>
      <c r="G43" s="42">
        <v>5.85</v>
      </c>
      <c r="H43" s="42">
        <v>5.85</v>
      </c>
      <c r="I43" s="42">
        <v>5.6420000000000003</v>
      </c>
      <c r="J43" s="42">
        <v>5.65</v>
      </c>
      <c r="K43" s="42">
        <v>5.67</v>
      </c>
      <c r="L43" s="42">
        <v>5.75</v>
      </c>
      <c r="M43" s="42">
        <v>5.85</v>
      </c>
      <c r="N43" s="42">
        <v>5.85</v>
      </c>
      <c r="O43" s="42">
        <v>7.5999999999999998E-2</v>
      </c>
      <c r="P43" s="42">
        <v>0.108</v>
      </c>
      <c r="Q43" s="42">
        <v>0.123</v>
      </c>
      <c r="R43" s="42">
        <v>0.17799999999999999</v>
      </c>
      <c r="S43" s="42">
        <v>0.20499999999999999</v>
      </c>
      <c r="T43" s="42">
        <v>0.20499999999999999</v>
      </c>
      <c r="U43" s="43">
        <v>10</v>
      </c>
      <c r="V43" s="43">
        <v>10</v>
      </c>
      <c r="W43" s="43">
        <v>10</v>
      </c>
      <c r="X43" s="43">
        <v>10</v>
      </c>
      <c r="Y43" s="42">
        <v>10</v>
      </c>
      <c r="Z43" s="42">
        <v>10</v>
      </c>
      <c r="AA43" s="296">
        <f t="shared" ref="AA43:AF43" si="111">AG43/U43/12*1000000</f>
        <v>22066.666666666668</v>
      </c>
      <c r="AB43" s="297">
        <f t="shared" si="111"/>
        <v>22500.000000000004</v>
      </c>
      <c r="AC43" s="295">
        <f t="shared" si="111"/>
        <v>22500.000000000004</v>
      </c>
      <c r="AD43" s="295">
        <f t="shared" si="111"/>
        <v>22500.000000000004</v>
      </c>
      <c r="AE43" s="295">
        <f t="shared" si="111"/>
        <v>22500.000000000004</v>
      </c>
      <c r="AF43" s="295">
        <f t="shared" si="111"/>
        <v>22500.000000000004</v>
      </c>
      <c r="AG43" s="295">
        <v>2.6480000000000001</v>
      </c>
      <c r="AH43" s="124">
        <v>2.7</v>
      </c>
      <c r="AI43" s="124">
        <v>2.7</v>
      </c>
      <c r="AJ43" s="124">
        <v>2.7</v>
      </c>
      <c r="AK43" s="124">
        <v>2.7</v>
      </c>
      <c r="AL43" s="124">
        <v>2.7</v>
      </c>
      <c r="AM43" s="3"/>
      <c r="AN43" s="3"/>
    </row>
    <row r="44" spans="1:40" ht="15.75" customHeight="1" x14ac:dyDescent="0.2">
      <c r="A44" s="134"/>
      <c r="B44" s="212"/>
      <c r="C44" s="131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3"/>
      <c r="V44" s="43"/>
      <c r="W44" s="43"/>
      <c r="X44" s="43"/>
      <c r="Y44" s="43"/>
      <c r="Z44" s="42"/>
      <c r="AA44" s="42"/>
      <c r="AB44" s="42"/>
      <c r="AC44" s="42"/>
      <c r="AD44" s="42"/>
      <c r="AE44" s="42"/>
      <c r="AF44" s="42"/>
      <c r="AG44" s="124"/>
      <c r="AH44" s="124"/>
      <c r="AI44" s="124"/>
      <c r="AJ44" s="124"/>
      <c r="AK44" s="124"/>
      <c r="AL44" s="124"/>
      <c r="AM44" s="3"/>
      <c r="AN44" s="3"/>
    </row>
    <row r="45" spans="1:40" ht="93.75" x14ac:dyDescent="0.2">
      <c r="A45" s="222" t="s">
        <v>222</v>
      </c>
      <c r="B45" s="223"/>
      <c r="C45" s="262">
        <f>C47+C48</f>
        <v>87.305000000000007</v>
      </c>
      <c r="D45" s="262">
        <f t="shared" ref="D45:Z45" si="112">D47+D48</f>
        <v>94.294000000000011</v>
      </c>
      <c r="E45" s="262">
        <f t="shared" si="112"/>
        <v>99.311000000000007</v>
      </c>
      <c r="F45" s="262">
        <f t="shared" si="112"/>
        <v>100.471</v>
      </c>
      <c r="G45" s="262">
        <f t="shared" si="112"/>
        <v>101.98599999999999</v>
      </c>
      <c r="H45" s="262">
        <f t="shared" si="112"/>
        <v>103.232</v>
      </c>
      <c r="I45" s="262">
        <f t="shared" si="112"/>
        <v>87.305000000000007</v>
      </c>
      <c r="J45" s="262">
        <f t="shared" si="112"/>
        <v>94.294000000000011</v>
      </c>
      <c r="K45" s="262">
        <f t="shared" si="112"/>
        <v>99.311000000000007</v>
      </c>
      <c r="L45" s="262">
        <f t="shared" si="112"/>
        <v>100.471</v>
      </c>
      <c r="M45" s="262">
        <f t="shared" si="112"/>
        <v>101.98599999999999</v>
      </c>
      <c r="N45" s="262">
        <f t="shared" si="112"/>
        <v>103.232</v>
      </c>
      <c r="O45" s="262">
        <f t="shared" si="112"/>
        <v>-4.17</v>
      </c>
      <c r="P45" s="262">
        <f t="shared" si="112"/>
        <v>0.10199999999999999</v>
      </c>
      <c r="Q45" s="262">
        <f t="shared" si="112"/>
        <v>0.1</v>
      </c>
      <c r="R45" s="262">
        <f t="shared" si="112"/>
        <v>0.1</v>
      </c>
      <c r="S45" s="262">
        <f t="shared" si="112"/>
        <v>0.1</v>
      </c>
      <c r="T45" s="262">
        <f t="shared" si="112"/>
        <v>0.1</v>
      </c>
      <c r="U45" s="262">
        <f t="shared" si="112"/>
        <v>99</v>
      </c>
      <c r="V45" s="262">
        <f t="shared" si="112"/>
        <v>90</v>
      </c>
      <c r="W45" s="262">
        <f t="shared" si="112"/>
        <v>93</v>
      </c>
      <c r="X45" s="262">
        <f t="shared" si="112"/>
        <v>93</v>
      </c>
      <c r="Y45" s="262">
        <f t="shared" si="112"/>
        <v>93</v>
      </c>
      <c r="Z45" s="262">
        <f t="shared" si="112"/>
        <v>93</v>
      </c>
      <c r="AA45" s="263">
        <f t="shared" ref="AA45:AF45" si="113">AG45/U45/12*1000000</f>
        <v>22843.434343434343</v>
      </c>
      <c r="AB45" s="263">
        <f t="shared" si="113"/>
        <v>27240.740740740741</v>
      </c>
      <c r="AC45" s="263">
        <f t="shared" si="113"/>
        <v>26912.186379928316</v>
      </c>
      <c r="AD45" s="263">
        <f t="shared" si="113"/>
        <v>27181.003584229391</v>
      </c>
      <c r="AE45" s="263">
        <f t="shared" si="113"/>
        <v>28121.863799283154</v>
      </c>
      <c r="AF45" s="263">
        <f t="shared" si="113"/>
        <v>28569.892473118281</v>
      </c>
      <c r="AG45" s="262">
        <f t="shared" ref="AG45:AL45" si="114">AG47+AG48</f>
        <v>27.137999999999998</v>
      </c>
      <c r="AH45" s="262">
        <f t="shared" si="114"/>
        <v>29.42</v>
      </c>
      <c r="AI45" s="262">
        <f t="shared" si="114"/>
        <v>30.033999999999999</v>
      </c>
      <c r="AJ45" s="262">
        <f t="shared" si="114"/>
        <v>30.334</v>
      </c>
      <c r="AK45" s="262">
        <f t="shared" si="114"/>
        <v>31.384</v>
      </c>
      <c r="AL45" s="262">
        <f t="shared" si="114"/>
        <v>31.884</v>
      </c>
    </row>
    <row r="46" spans="1:40" x14ac:dyDescent="0.2">
      <c r="A46" s="197" t="s">
        <v>239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</row>
    <row r="47" spans="1:40" x14ac:dyDescent="0.2">
      <c r="A47" s="197" t="s">
        <v>310</v>
      </c>
      <c r="B47" s="223" t="s">
        <v>311</v>
      </c>
      <c r="C47" s="223">
        <v>53.426000000000002</v>
      </c>
      <c r="D47" s="223">
        <v>55.002000000000002</v>
      </c>
      <c r="E47" s="223">
        <v>59.232999999999997</v>
      </c>
      <c r="F47" s="223">
        <v>60.393000000000001</v>
      </c>
      <c r="G47" s="223">
        <v>61</v>
      </c>
      <c r="H47" s="223">
        <v>62</v>
      </c>
      <c r="I47" s="223">
        <v>53.426000000000002</v>
      </c>
      <c r="J47" s="223">
        <v>55.002000000000002</v>
      </c>
      <c r="K47" s="223">
        <v>59.232999999999997</v>
      </c>
      <c r="L47" s="223">
        <v>60.393000000000001</v>
      </c>
      <c r="M47" s="223">
        <v>61</v>
      </c>
      <c r="N47" s="223">
        <v>62</v>
      </c>
      <c r="O47" s="223">
        <f>4.17*(-1)</f>
        <v>-4.17</v>
      </c>
      <c r="P47" s="223">
        <v>0.10199999999999999</v>
      </c>
      <c r="Q47" s="223">
        <v>0.1</v>
      </c>
      <c r="R47" s="223">
        <v>0.1</v>
      </c>
      <c r="S47" s="223">
        <v>0.1</v>
      </c>
      <c r="T47" s="223">
        <v>0.1</v>
      </c>
      <c r="U47" s="223">
        <v>33</v>
      </c>
      <c r="V47" s="223">
        <v>31</v>
      </c>
      <c r="W47" s="223">
        <v>34</v>
      </c>
      <c r="X47" s="223">
        <v>34</v>
      </c>
      <c r="Y47" s="223">
        <v>34</v>
      </c>
      <c r="Z47" s="223">
        <v>34</v>
      </c>
      <c r="AA47" s="257">
        <f>AG47/U47/12*1000000</f>
        <v>24888.888888888887</v>
      </c>
      <c r="AB47" s="223">
        <f t="shared" ref="AB47:AF49" si="115">AH47/V47/12*1000000</f>
        <v>31236.559139784946</v>
      </c>
      <c r="AC47" s="223">
        <f t="shared" si="115"/>
        <v>28676.470588235294</v>
      </c>
      <c r="AD47" s="257">
        <f t="shared" si="115"/>
        <v>29411.764705882357</v>
      </c>
      <c r="AE47" s="257">
        <f t="shared" si="115"/>
        <v>30637.254901960787</v>
      </c>
      <c r="AF47" s="257">
        <f t="shared" si="115"/>
        <v>31862.745098039213</v>
      </c>
      <c r="AG47" s="223">
        <v>9.8559999999999999</v>
      </c>
      <c r="AH47" s="223">
        <v>11.62</v>
      </c>
      <c r="AI47" s="223">
        <v>11.7</v>
      </c>
      <c r="AJ47" s="223">
        <v>12</v>
      </c>
      <c r="AK47" s="223">
        <v>12.5</v>
      </c>
      <c r="AL47" s="223">
        <v>13</v>
      </c>
    </row>
    <row r="48" spans="1:40" x14ac:dyDescent="0.2">
      <c r="A48" s="197" t="s">
        <v>330</v>
      </c>
      <c r="B48" s="223" t="s">
        <v>314</v>
      </c>
      <c r="C48" s="223">
        <v>33.878999999999998</v>
      </c>
      <c r="D48" s="223">
        <v>39.292000000000002</v>
      </c>
      <c r="E48" s="223">
        <v>40.078000000000003</v>
      </c>
      <c r="F48" s="223">
        <v>40.078000000000003</v>
      </c>
      <c r="G48" s="223">
        <v>40.985999999999997</v>
      </c>
      <c r="H48" s="223">
        <v>41.231999999999999</v>
      </c>
      <c r="I48" s="223">
        <v>33.878999999999998</v>
      </c>
      <c r="J48" s="223">
        <v>39.292000000000002</v>
      </c>
      <c r="K48" s="223">
        <v>40.078000000000003</v>
      </c>
      <c r="L48" s="223">
        <v>40.078000000000003</v>
      </c>
      <c r="M48" s="223">
        <v>40.985999999999997</v>
      </c>
      <c r="N48" s="223">
        <v>41.231999999999999</v>
      </c>
      <c r="O48" s="223"/>
      <c r="P48" s="223"/>
      <c r="Q48" s="223"/>
      <c r="R48" s="223"/>
      <c r="S48" s="223"/>
      <c r="T48" s="223"/>
      <c r="U48" s="223">
        <v>66</v>
      </c>
      <c r="V48" s="223">
        <v>59</v>
      </c>
      <c r="W48" s="223">
        <v>59</v>
      </c>
      <c r="X48" s="223">
        <v>59</v>
      </c>
      <c r="Y48" s="223">
        <v>59</v>
      </c>
      <c r="Z48" s="223">
        <v>59</v>
      </c>
      <c r="AA48" s="257">
        <f t="shared" ref="AA48" si="116">AG48/U48/12*1000000</f>
        <v>21820.707070707071</v>
      </c>
      <c r="AB48" s="257">
        <f t="shared" si="115"/>
        <v>25141.242937853109</v>
      </c>
      <c r="AC48" s="257">
        <f t="shared" si="115"/>
        <v>25895.4802259887</v>
      </c>
      <c r="AD48" s="257">
        <f t="shared" si="115"/>
        <v>25895.4802259887</v>
      </c>
      <c r="AE48" s="257">
        <f t="shared" si="115"/>
        <v>26672.316384180791</v>
      </c>
      <c r="AF48" s="257">
        <f t="shared" si="115"/>
        <v>26672.316384180791</v>
      </c>
      <c r="AG48" s="223">
        <v>17.282</v>
      </c>
      <c r="AH48" s="223">
        <v>17.8</v>
      </c>
      <c r="AI48" s="223">
        <v>18.334</v>
      </c>
      <c r="AJ48" s="223">
        <v>18.334</v>
      </c>
      <c r="AK48" s="223">
        <v>18.884</v>
      </c>
      <c r="AL48" s="223">
        <v>18.884</v>
      </c>
    </row>
    <row r="49" spans="1:38" ht="144" customHeight="1" x14ac:dyDescent="0.2">
      <c r="A49" s="222" t="s">
        <v>224</v>
      </c>
      <c r="B49" s="223"/>
      <c r="C49" s="262">
        <f>C51</f>
        <v>0</v>
      </c>
      <c r="D49" s="262">
        <f t="shared" ref="D49:AA49" si="117">D51</f>
        <v>8.5440000000000005</v>
      </c>
      <c r="E49" s="262">
        <f t="shared" si="117"/>
        <v>19.239999999999998</v>
      </c>
      <c r="F49" s="262">
        <f t="shared" si="117"/>
        <v>20.009</v>
      </c>
      <c r="G49" s="262">
        <f t="shared" si="117"/>
        <v>20.81</v>
      </c>
      <c r="H49" s="262">
        <f t="shared" si="117"/>
        <v>21.643000000000001</v>
      </c>
      <c r="I49" s="262">
        <f t="shared" si="117"/>
        <v>0</v>
      </c>
      <c r="J49" s="262">
        <f t="shared" si="117"/>
        <v>8.5440000000000005</v>
      </c>
      <c r="K49" s="262">
        <f t="shared" si="117"/>
        <v>19.239999999999998</v>
      </c>
      <c r="L49" s="262">
        <f t="shared" si="117"/>
        <v>20.009</v>
      </c>
      <c r="M49" s="262">
        <f t="shared" si="117"/>
        <v>20.81</v>
      </c>
      <c r="N49" s="262">
        <f t="shared" si="117"/>
        <v>21.643000000000001</v>
      </c>
      <c r="O49" s="262">
        <f t="shared" si="117"/>
        <v>0</v>
      </c>
      <c r="P49" s="262">
        <f t="shared" si="117"/>
        <v>2.8000000000000001E-2</v>
      </c>
      <c r="Q49" s="262">
        <f t="shared" si="117"/>
        <v>0</v>
      </c>
      <c r="R49" s="262">
        <f t="shared" si="117"/>
        <v>0</v>
      </c>
      <c r="S49" s="262">
        <f t="shared" si="117"/>
        <v>0</v>
      </c>
      <c r="T49" s="262">
        <f t="shared" si="117"/>
        <v>0</v>
      </c>
      <c r="U49" s="262">
        <f t="shared" si="117"/>
        <v>0</v>
      </c>
      <c r="V49" s="262">
        <f t="shared" si="117"/>
        <v>14</v>
      </c>
      <c r="W49" s="262">
        <f t="shared" si="117"/>
        <v>14</v>
      </c>
      <c r="X49" s="262">
        <f t="shared" si="117"/>
        <v>14</v>
      </c>
      <c r="Y49" s="262">
        <f t="shared" si="117"/>
        <v>14</v>
      </c>
      <c r="Z49" s="262">
        <f t="shared" si="117"/>
        <v>14</v>
      </c>
      <c r="AA49" s="262">
        <f t="shared" si="117"/>
        <v>0</v>
      </c>
      <c r="AB49" s="263">
        <f t="shared" si="115"/>
        <v>17720.238095238095</v>
      </c>
      <c r="AC49" s="263">
        <f t="shared" si="115"/>
        <v>30488.095238095233</v>
      </c>
      <c r="AD49" s="263">
        <f t="shared" si="115"/>
        <v>31708.333333333332</v>
      </c>
      <c r="AE49" s="263">
        <f t="shared" si="115"/>
        <v>32976.190476190481</v>
      </c>
      <c r="AF49" s="263">
        <f t="shared" si="115"/>
        <v>34291.666666666672</v>
      </c>
      <c r="AG49" s="262">
        <f t="shared" ref="AG49:AL49" si="118">AG51</f>
        <v>0</v>
      </c>
      <c r="AH49" s="262">
        <f t="shared" si="118"/>
        <v>2.9769999999999999</v>
      </c>
      <c r="AI49" s="262">
        <f t="shared" si="118"/>
        <v>5.1219999999999999</v>
      </c>
      <c r="AJ49" s="262">
        <f t="shared" si="118"/>
        <v>5.327</v>
      </c>
      <c r="AK49" s="262">
        <f t="shared" si="118"/>
        <v>5.54</v>
      </c>
      <c r="AL49" s="262">
        <f t="shared" si="118"/>
        <v>5.7610000000000001</v>
      </c>
    </row>
    <row r="50" spans="1:38" x14ac:dyDescent="0.2">
      <c r="A50" s="197" t="s">
        <v>239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</row>
    <row r="51" spans="1:38" x14ac:dyDescent="0.2">
      <c r="A51" s="323" t="s">
        <v>362</v>
      </c>
      <c r="B51" s="223" t="s">
        <v>314</v>
      </c>
      <c r="C51" s="223">
        <v>0</v>
      </c>
      <c r="D51" s="223">
        <v>8.5440000000000005</v>
      </c>
      <c r="E51" s="223">
        <v>19.239999999999998</v>
      </c>
      <c r="F51" s="223">
        <v>20.009</v>
      </c>
      <c r="G51" s="223">
        <v>20.81</v>
      </c>
      <c r="H51" s="223">
        <v>21.643000000000001</v>
      </c>
      <c r="I51" s="223">
        <v>0</v>
      </c>
      <c r="J51" s="223">
        <v>8.5440000000000005</v>
      </c>
      <c r="K51" s="223">
        <v>19.239999999999998</v>
      </c>
      <c r="L51" s="223">
        <v>20.009</v>
      </c>
      <c r="M51" s="223">
        <v>20.81</v>
      </c>
      <c r="N51" s="223">
        <v>21.643000000000001</v>
      </c>
      <c r="O51" s="223">
        <v>0</v>
      </c>
      <c r="P51" s="223">
        <v>2.8000000000000001E-2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14</v>
      </c>
      <c r="W51" s="223">
        <v>14</v>
      </c>
      <c r="X51" s="223">
        <v>14</v>
      </c>
      <c r="Y51" s="223">
        <v>14</v>
      </c>
      <c r="Z51" s="223">
        <v>14</v>
      </c>
      <c r="AA51" s="223">
        <v>0</v>
      </c>
      <c r="AB51" s="223">
        <f t="shared" ref="AB51" si="119">AH51/V51/12*1000000</f>
        <v>17720.238095238095</v>
      </c>
      <c r="AC51" s="223">
        <f t="shared" ref="AC51" si="120">AI51/W51/12*1000000</f>
        <v>30488.095238095233</v>
      </c>
      <c r="AD51" s="223">
        <f t="shared" ref="AD51" si="121">AJ51/X51/12*1000000</f>
        <v>31708.333333333332</v>
      </c>
      <c r="AE51" s="223">
        <f t="shared" ref="AE51" si="122">AK51/Y51/12*1000000</f>
        <v>32976.190476190481</v>
      </c>
      <c r="AF51" s="223">
        <f t="shared" ref="AF51" si="123">AL51/Z51/12*1000000</f>
        <v>34291.666666666672</v>
      </c>
      <c r="AG51" s="223">
        <v>0</v>
      </c>
      <c r="AH51" s="223">
        <v>2.9769999999999999</v>
      </c>
      <c r="AI51" s="223">
        <v>5.1219999999999999</v>
      </c>
      <c r="AJ51" s="223">
        <v>5.327</v>
      </c>
      <c r="AK51" s="223">
        <v>5.54</v>
      </c>
      <c r="AL51" s="223">
        <v>5.7610000000000001</v>
      </c>
    </row>
    <row r="52" spans="1:38" x14ac:dyDescent="0.2">
      <c r="A52" s="197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</row>
    <row r="53" spans="1:38" ht="93.75" x14ac:dyDescent="0.2">
      <c r="A53" s="222" t="s">
        <v>247</v>
      </c>
      <c r="B53" s="223"/>
      <c r="C53" s="262">
        <f>C55+C56+C57</f>
        <v>150.13900000000001</v>
      </c>
      <c r="D53" s="299">
        <f t="shared" ref="D53:AL53" si="124">D55+D56+D57</f>
        <v>154.64317</v>
      </c>
      <c r="E53" s="299">
        <f t="shared" si="124"/>
        <v>159.2824651</v>
      </c>
      <c r="F53" s="299">
        <f t="shared" si="124"/>
        <v>164.060939053</v>
      </c>
      <c r="G53" s="299">
        <f t="shared" si="124"/>
        <v>168.98276722458999</v>
      </c>
      <c r="H53" s="299">
        <f t="shared" si="124"/>
        <v>174.0522502413277</v>
      </c>
      <c r="I53" s="299">
        <f t="shared" si="124"/>
        <v>150.13900000000001</v>
      </c>
      <c r="J53" s="299">
        <f t="shared" si="124"/>
        <v>154.64317</v>
      </c>
      <c r="K53" s="299">
        <f t="shared" si="124"/>
        <v>159.2824651</v>
      </c>
      <c r="L53" s="299">
        <f t="shared" si="124"/>
        <v>164.060939053</v>
      </c>
      <c r="M53" s="299">
        <f t="shared" si="124"/>
        <v>168.98276722458999</v>
      </c>
      <c r="N53" s="299">
        <f t="shared" si="124"/>
        <v>174.0522502413277</v>
      </c>
      <c r="O53" s="299">
        <f t="shared" si="124"/>
        <v>1.6579999999999986</v>
      </c>
      <c r="P53" s="299">
        <f t="shared" si="124"/>
        <v>1.7077399999999985</v>
      </c>
      <c r="Q53" s="299">
        <f t="shared" si="124"/>
        <v>1.7589721999999985</v>
      </c>
      <c r="R53" s="299">
        <f t="shared" si="124"/>
        <v>1.8117413659999986</v>
      </c>
      <c r="S53" s="299">
        <f t="shared" si="124"/>
        <v>1.8660936069799985</v>
      </c>
      <c r="T53" s="299">
        <f t="shared" si="124"/>
        <v>1.9220764151893985</v>
      </c>
      <c r="U53" s="262">
        <f t="shared" si="124"/>
        <v>116</v>
      </c>
      <c r="V53" s="262">
        <f t="shared" si="124"/>
        <v>116</v>
      </c>
      <c r="W53" s="262">
        <f t="shared" si="124"/>
        <v>116</v>
      </c>
      <c r="X53" s="262">
        <f t="shared" si="124"/>
        <v>116</v>
      </c>
      <c r="Y53" s="262">
        <f t="shared" si="124"/>
        <v>116</v>
      </c>
      <c r="Z53" s="262">
        <f t="shared" si="124"/>
        <v>116</v>
      </c>
      <c r="AA53" s="263">
        <f t="shared" ref="AA53" si="125">AG53/U53/12*1000000</f>
        <v>16564.655172413793</v>
      </c>
      <c r="AB53" s="263">
        <f t="shared" ref="AB53" si="126">AH53/V53/12*1000000</f>
        <v>17061.59482758621</v>
      </c>
      <c r="AC53" s="263">
        <f t="shared" ref="AC53" si="127">AI53/W53/12*1000000</f>
        <v>17573.442672413796</v>
      </c>
      <c r="AD53" s="263">
        <f t="shared" ref="AD53" si="128">AJ53/X53/12*1000000</f>
        <v>18100.645952586208</v>
      </c>
      <c r="AE53" s="263">
        <f t="shared" ref="AE53" si="129">AK53/Y53/12*1000000</f>
        <v>18643.665331163797</v>
      </c>
      <c r="AF53" s="263">
        <f t="shared" ref="AF53" si="130">AL53/Z53/12*1000000</f>
        <v>19202.975291098708</v>
      </c>
      <c r="AG53" s="299">
        <f t="shared" si="124"/>
        <v>23.058</v>
      </c>
      <c r="AH53" s="299">
        <f t="shared" si="124"/>
        <v>23.749740000000003</v>
      </c>
      <c r="AI53" s="299">
        <f t="shared" si="124"/>
        <v>24.462232200000003</v>
      </c>
      <c r="AJ53" s="299">
        <f t="shared" si="124"/>
        <v>25.196099166000003</v>
      </c>
      <c r="AK53" s="299">
        <f t="shared" si="124"/>
        <v>25.951982140980007</v>
      </c>
      <c r="AL53" s="299">
        <f t="shared" si="124"/>
        <v>26.730541605209403</v>
      </c>
    </row>
    <row r="54" spans="1:38" x14ac:dyDescent="0.2">
      <c r="A54" s="223" t="s">
        <v>239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</row>
    <row r="55" spans="1:38" ht="15.75" x14ac:dyDescent="0.2">
      <c r="A55" s="289" t="s">
        <v>358</v>
      </c>
      <c r="B55" s="288" t="s">
        <v>314</v>
      </c>
      <c r="C55" s="223">
        <v>82.521000000000001</v>
      </c>
      <c r="D55" s="290">
        <f t="shared" ref="D55:H57" si="131">C55*103%</f>
        <v>84.996629999999996</v>
      </c>
      <c r="E55" s="290">
        <f t="shared" si="131"/>
        <v>87.546528899999998</v>
      </c>
      <c r="F55" s="290">
        <f t="shared" si="131"/>
        <v>90.172924766999998</v>
      </c>
      <c r="G55" s="290">
        <f t="shared" si="131"/>
        <v>92.878112510009998</v>
      </c>
      <c r="H55" s="290">
        <f t="shared" si="131"/>
        <v>95.664455885310304</v>
      </c>
      <c r="I55" s="223">
        <v>82.521000000000001</v>
      </c>
      <c r="J55" s="290">
        <f t="shared" ref="J55:N57" si="132">I55*103%</f>
        <v>84.996629999999996</v>
      </c>
      <c r="K55" s="290">
        <f t="shared" si="132"/>
        <v>87.546528899999998</v>
      </c>
      <c r="L55" s="290">
        <f t="shared" si="132"/>
        <v>90.172924766999998</v>
      </c>
      <c r="M55" s="290">
        <f t="shared" si="132"/>
        <v>92.878112510009998</v>
      </c>
      <c r="N55" s="290">
        <f t="shared" si="132"/>
        <v>95.664455885310304</v>
      </c>
      <c r="O55" s="291">
        <v>0.242999999999995</v>
      </c>
      <c r="P55" s="290">
        <f t="shared" ref="P55:T57" si="133">O55*103%</f>
        <v>0.25028999999999485</v>
      </c>
      <c r="Q55" s="290">
        <f t="shared" si="133"/>
        <v>0.25779869999999472</v>
      </c>
      <c r="R55" s="290">
        <f t="shared" si="133"/>
        <v>0.26553266099999456</v>
      </c>
      <c r="S55" s="290">
        <f t="shared" si="133"/>
        <v>0.27349864082999442</v>
      </c>
      <c r="T55" s="290">
        <f t="shared" si="133"/>
        <v>0.28170360005489425</v>
      </c>
      <c r="U55" s="291">
        <v>53</v>
      </c>
      <c r="V55" s="291">
        <v>53</v>
      </c>
      <c r="W55" s="291">
        <v>53</v>
      </c>
      <c r="X55" s="291">
        <v>53</v>
      </c>
      <c r="Y55" s="291">
        <v>53</v>
      </c>
      <c r="Z55" s="291">
        <v>53</v>
      </c>
      <c r="AA55" s="223">
        <f t="shared" ref="AA55:AF58" si="134">AG55/U55/12*1000000</f>
        <v>16831.761006289307</v>
      </c>
      <c r="AB55" s="223">
        <f t="shared" si="134"/>
        <v>17336.713836477989</v>
      </c>
      <c r="AC55" s="223">
        <f t="shared" si="134"/>
        <v>17856.815251572327</v>
      </c>
      <c r="AD55" s="223">
        <f t="shared" si="134"/>
        <v>18392.5197091195</v>
      </c>
      <c r="AE55" s="223">
        <f t="shared" si="134"/>
        <v>18944.295300393082</v>
      </c>
      <c r="AF55" s="223">
        <f t="shared" si="134"/>
        <v>19512.624159404877</v>
      </c>
      <c r="AG55" s="292">
        <v>10.705</v>
      </c>
      <c r="AH55" s="292">
        <f t="shared" ref="AH55:AL57" si="135">AG55*103%</f>
        <v>11.026150000000001</v>
      </c>
      <c r="AI55" s="292">
        <f t="shared" si="135"/>
        <v>11.356934500000001</v>
      </c>
      <c r="AJ55" s="292">
        <f t="shared" si="135"/>
        <v>11.697642535000002</v>
      </c>
      <c r="AK55" s="292">
        <f t="shared" si="135"/>
        <v>12.048571811050001</v>
      </c>
      <c r="AL55" s="292">
        <f t="shared" si="135"/>
        <v>12.410028965381501</v>
      </c>
    </row>
    <row r="56" spans="1:38" ht="15.75" x14ac:dyDescent="0.25">
      <c r="A56" s="293" t="s">
        <v>359</v>
      </c>
      <c r="B56" s="288" t="s">
        <v>314</v>
      </c>
      <c r="C56" s="223">
        <v>8.31</v>
      </c>
      <c r="D56" s="290">
        <f t="shared" si="131"/>
        <v>8.5593000000000004</v>
      </c>
      <c r="E56" s="290">
        <f t="shared" si="131"/>
        <v>8.8160790000000002</v>
      </c>
      <c r="F56" s="290">
        <f t="shared" si="131"/>
        <v>9.0805613699999999</v>
      </c>
      <c r="G56" s="290">
        <f t="shared" si="131"/>
        <v>9.3529782110999999</v>
      </c>
      <c r="H56" s="290">
        <f t="shared" si="131"/>
        <v>9.6335675574330004</v>
      </c>
      <c r="I56" s="223">
        <v>8.31</v>
      </c>
      <c r="J56" s="290">
        <f t="shared" si="132"/>
        <v>8.5593000000000004</v>
      </c>
      <c r="K56" s="290">
        <f t="shared" si="132"/>
        <v>8.8160790000000002</v>
      </c>
      <c r="L56" s="290">
        <f t="shared" si="132"/>
        <v>9.0805613699999999</v>
      </c>
      <c r="M56" s="290">
        <f t="shared" si="132"/>
        <v>9.3529782110999999</v>
      </c>
      <c r="N56" s="290">
        <f t="shared" si="132"/>
        <v>9.6335675574330004</v>
      </c>
      <c r="O56" s="291">
        <v>0.40700000000000092</v>
      </c>
      <c r="P56" s="290">
        <f t="shared" si="133"/>
        <v>0.41921000000000097</v>
      </c>
      <c r="Q56" s="290">
        <f t="shared" si="133"/>
        <v>0.43178630000000101</v>
      </c>
      <c r="R56" s="290">
        <f t="shared" si="133"/>
        <v>0.44473988900000105</v>
      </c>
      <c r="S56" s="290">
        <f t="shared" si="133"/>
        <v>0.45808208567000108</v>
      </c>
      <c r="T56" s="290">
        <f t="shared" si="133"/>
        <v>0.47182454824010112</v>
      </c>
      <c r="U56" s="291">
        <v>12</v>
      </c>
      <c r="V56" s="291">
        <v>12</v>
      </c>
      <c r="W56" s="291">
        <v>12</v>
      </c>
      <c r="X56" s="291">
        <v>12</v>
      </c>
      <c r="Y56" s="291">
        <v>12</v>
      </c>
      <c r="Z56" s="291">
        <v>12</v>
      </c>
      <c r="AA56" s="223">
        <f t="shared" si="134"/>
        <v>17055.555555555555</v>
      </c>
      <c r="AB56" s="223">
        <f t="shared" si="134"/>
        <v>17567.222222222223</v>
      </c>
      <c r="AC56" s="223">
        <f t="shared" si="134"/>
        <v>18094.238888888889</v>
      </c>
      <c r="AD56" s="223">
        <f t="shared" si="134"/>
        <v>18637.066055555559</v>
      </c>
      <c r="AE56" s="223">
        <f t="shared" si="134"/>
        <v>19196.178037222224</v>
      </c>
      <c r="AF56" s="223">
        <f t="shared" si="134"/>
        <v>19772.063378338888</v>
      </c>
      <c r="AG56" s="292">
        <v>2.456</v>
      </c>
      <c r="AH56" s="292">
        <f t="shared" si="135"/>
        <v>2.5296799999999999</v>
      </c>
      <c r="AI56" s="292">
        <f t="shared" si="135"/>
        <v>2.6055704</v>
      </c>
      <c r="AJ56" s="292">
        <f t="shared" si="135"/>
        <v>2.683737512</v>
      </c>
      <c r="AK56" s="292">
        <f t="shared" si="135"/>
        <v>2.7642496373599998</v>
      </c>
      <c r="AL56" s="292">
        <f t="shared" si="135"/>
        <v>2.8471771264807999</v>
      </c>
    </row>
    <row r="57" spans="1:38" ht="15.75" x14ac:dyDescent="0.25">
      <c r="A57" s="293" t="s">
        <v>361</v>
      </c>
      <c r="B57" s="288" t="s">
        <v>314</v>
      </c>
      <c r="C57" s="223">
        <v>59.308</v>
      </c>
      <c r="D57" s="290">
        <f t="shared" si="131"/>
        <v>61.087240000000001</v>
      </c>
      <c r="E57" s="290">
        <f t="shared" si="131"/>
        <v>62.919857200000003</v>
      </c>
      <c r="F57" s="290">
        <f t="shared" si="131"/>
        <v>64.807452916000003</v>
      </c>
      <c r="G57" s="290">
        <f t="shared" si="131"/>
        <v>66.751676503479999</v>
      </c>
      <c r="H57" s="290">
        <f t="shared" si="131"/>
        <v>68.754226798584398</v>
      </c>
      <c r="I57" s="223">
        <v>59.308</v>
      </c>
      <c r="J57" s="290">
        <f t="shared" si="132"/>
        <v>61.087240000000001</v>
      </c>
      <c r="K57" s="290">
        <f t="shared" si="132"/>
        <v>62.919857200000003</v>
      </c>
      <c r="L57" s="290">
        <f t="shared" si="132"/>
        <v>64.807452916000003</v>
      </c>
      <c r="M57" s="290">
        <f t="shared" si="132"/>
        <v>66.751676503479999</v>
      </c>
      <c r="N57" s="290">
        <f t="shared" si="132"/>
        <v>68.754226798584398</v>
      </c>
      <c r="O57" s="291">
        <v>1.0080000000000027</v>
      </c>
      <c r="P57" s="290">
        <f t="shared" si="133"/>
        <v>1.0382400000000027</v>
      </c>
      <c r="Q57" s="290">
        <f t="shared" si="133"/>
        <v>1.0693872000000029</v>
      </c>
      <c r="R57" s="290">
        <f t="shared" si="133"/>
        <v>1.101468816000003</v>
      </c>
      <c r="S57" s="290">
        <f t="shared" si="133"/>
        <v>1.1345128804800031</v>
      </c>
      <c r="T57" s="290">
        <f t="shared" si="133"/>
        <v>1.1685482668944032</v>
      </c>
      <c r="U57" s="291">
        <v>51</v>
      </c>
      <c r="V57" s="291">
        <v>51</v>
      </c>
      <c r="W57" s="291">
        <v>51</v>
      </c>
      <c r="X57" s="291">
        <v>51</v>
      </c>
      <c r="Y57" s="291">
        <v>51</v>
      </c>
      <c r="Z57" s="291">
        <v>51</v>
      </c>
      <c r="AA57" s="223">
        <f t="shared" si="134"/>
        <v>16171.568627450981</v>
      </c>
      <c r="AB57" s="223">
        <f t="shared" si="134"/>
        <v>16656.715686274511</v>
      </c>
      <c r="AC57" s="223">
        <f t="shared" si="134"/>
        <v>17156.41715686275</v>
      </c>
      <c r="AD57" s="223">
        <f t="shared" si="134"/>
        <v>17671.109671568633</v>
      </c>
      <c r="AE57" s="223">
        <f t="shared" si="134"/>
        <v>18201.242961715692</v>
      </c>
      <c r="AF57" s="223">
        <f t="shared" si="134"/>
        <v>18747.280250567161</v>
      </c>
      <c r="AG57" s="292">
        <v>9.8970000000000002</v>
      </c>
      <c r="AH57" s="292">
        <f t="shared" si="135"/>
        <v>10.193910000000001</v>
      </c>
      <c r="AI57" s="292">
        <f t="shared" si="135"/>
        <v>10.499727300000002</v>
      </c>
      <c r="AJ57" s="292">
        <f t="shared" si="135"/>
        <v>10.814719119000003</v>
      </c>
      <c r="AK57" s="292">
        <f t="shared" si="135"/>
        <v>11.139160692570004</v>
      </c>
      <c r="AL57" s="292">
        <f t="shared" si="135"/>
        <v>11.473335513347104</v>
      </c>
    </row>
    <row r="58" spans="1:38" ht="37.5" x14ac:dyDescent="0.2">
      <c r="A58" s="222" t="s">
        <v>248</v>
      </c>
      <c r="B58" s="223"/>
      <c r="C58" s="263">
        <f>C60</f>
        <v>88.9</v>
      </c>
      <c r="D58" s="299">
        <f t="shared" ref="D58:T58" si="136">D60</f>
        <v>91.567000000000007</v>
      </c>
      <c r="E58" s="299">
        <f t="shared" si="136"/>
        <v>94.31401000000001</v>
      </c>
      <c r="F58" s="299">
        <f t="shared" si="136"/>
        <v>97.14343030000002</v>
      </c>
      <c r="G58" s="299">
        <f t="shared" si="136"/>
        <v>100.05773320900002</v>
      </c>
      <c r="H58" s="299">
        <f t="shared" si="136"/>
        <v>103.05946520527003</v>
      </c>
      <c r="I58" s="299">
        <f t="shared" si="136"/>
        <v>88.9</v>
      </c>
      <c r="J58" s="299">
        <f t="shared" si="136"/>
        <v>91.567000000000007</v>
      </c>
      <c r="K58" s="299">
        <f t="shared" si="136"/>
        <v>94.31401000000001</v>
      </c>
      <c r="L58" s="299">
        <f t="shared" si="136"/>
        <v>97.14343030000002</v>
      </c>
      <c r="M58" s="299">
        <f t="shared" si="136"/>
        <v>100.05773320900002</v>
      </c>
      <c r="N58" s="299">
        <f t="shared" si="136"/>
        <v>103.05946520527003</v>
      </c>
      <c r="O58" s="299">
        <f t="shared" si="136"/>
        <v>16.59</v>
      </c>
      <c r="P58" s="299">
        <f t="shared" si="136"/>
        <v>7.032</v>
      </c>
      <c r="Q58" s="299">
        <f t="shared" si="136"/>
        <v>5.423</v>
      </c>
      <c r="R58" s="299">
        <f t="shared" si="136"/>
        <v>6.782</v>
      </c>
      <c r="S58" s="299">
        <f t="shared" si="136"/>
        <v>6.9854599999999998</v>
      </c>
      <c r="T58" s="299">
        <f t="shared" si="136"/>
        <v>7.1950237999999995</v>
      </c>
      <c r="U58" s="262">
        <f>U60</f>
        <v>97</v>
      </c>
      <c r="V58" s="262">
        <f t="shared" ref="V58:Z58" si="137">V60</f>
        <v>97</v>
      </c>
      <c r="W58" s="262">
        <f t="shared" si="137"/>
        <v>97</v>
      </c>
      <c r="X58" s="262">
        <f t="shared" si="137"/>
        <v>97</v>
      </c>
      <c r="Y58" s="262">
        <f t="shared" si="137"/>
        <v>97</v>
      </c>
      <c r="Z58" s="262">
        <f t="shared" si="137"/>
        <v>97</v>
      </c>
      <c r="AA58" s="263">
        <f t="shared" si="134"/>
        <v>21433.848797250859</v>
      </c>
      <c r="AB58" s="263">
        <f t="shared" si="134"/>
        <v>22076.86426116839</v>
      </c>
      <c r="AC58" s="263">
        <f t="shared" si="134"/>
        <v>22739.170189003442</v>
      </c>
      <c r="AD58" s="263">
        <f t="shared" si="134"/>
        <v>23421.345294673545</v>
      </c>
      <c r="AE58" s="263">
        <f t="shared" si="134"/>
        <v>24123.985653513755</v>
      </c>
      <c r="AF58" s="263">
        <f t="shared" si="134"/>
        <v>24847.705223119163</v>
      </c>
      <c r="AG58" s="299">
        <f>AG60</f>
        <v>24.949000000000002</v>
      </c>
      <c r="AH58" s="299">
        <f t="shared" ref="AH58:AL58" si="138">AH60</f>
        <v>25.697470000000003</v>
      </c>
      <c r="AI58" s="299">
        <f t="shared" si="138"/>
        <v>26.468394100000005</v>
      </c>
      <c r="AJ58" s="299">
        <f t="shared" si="138"/>
        <v>27.262445923000005</v>
      </c>
      <c r="AK58" s="299">
        <f t="shared" si="138"/>
        <v>28.080319300690007</v>
      </c>
      <c r="AL58" s="299">
        <f t="shared" si="138"/>
        <v>28.922728879710707</v>
      </c>
    </row>
    <row r="59" spans="1:38" x14ac:dyDescent="0.2">
      <c r="A59" s="223" t="s">
        <v>239</v>
      </c>
      <c r="B59" s="223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62"/>
      <c r="V59" s="262"/>
      <c r="W59" s="262"/>
      <c r="X59" s="262"/>
      <c r="Y59" s="262"/>
      <c r="Z59" s="262"/>
      <c r="AA59" s="223"/>
      <c r="AB59" s="223"/>
      <c r="AC59" s="223"/>
      <c r="AD59" s="223"/>
      <c r="AE59" s="223"/>
      <c r="AF59" s="223"/>
      <c r="AG59" s="299"/>
      <c r="AH59" s="299"/>
      <c r="AI59" s="299"/>
      <c r="AJ59" s="299"/>
      <c r="AK59" s="299"/>
      <c r="AL59" s="299"/>
    </row>
    <row r="60" spans="1:38" ht="47.25" x14ac:dyDescent="0.25">
      <c r="A60" s="293" t="s">
        <v>364</v>
      </c>
      <c r="B60" s="288" t="s">
        <v>314</v>
      </c>
      <c r="C60" s="257">
        <v>88.9</v>
      </c>
      <c r="D60" s="257">
        <f t="shared" ref="D60:H60" si="139">C60*103%</f>
        <v>91.567000000000007</v>
      </c>
      <c r="E60" s="257">
        <f t="shared" si="139"/>
        <v>94.31401000000001</v>
      </c>
      <c r="F60" s="257">
        <f t="shared" si="139"/>
        <v>97.14343030000002</v>
      </c>
      <c r="G60" s="292">
        <f t="shared" si="139"/>
        <v>100.05773320900002</v>
      </c>
      <c r="H60" s="292">
        <f t="shared" si="139"/>
        <v>103.05946520527003</v>
      </c>
      <c r="I60" s="292">
        <v>88.9</v>
      </c>
      <c r="J60" s="292">
        <f t="shared" ref="J60" si="140">I60*103%</f>
        <v>91.567000000000007</v>
      </c>
      <c r="K60" s="292">
        <f t="shared" ref="K60" si="141">J60*103%</f>
        <v>94.31401000000001</v>
      </c>
      <c r="L60" s="292">
        <f t="shared" ref="L60" si="142">K60*103%</f>
        <v>97.14343030000002</v>
      </c>
      <c r="M60" s="292">
        <f t="shared" ref="M60" si="143">L60*103%</f>
        <v>100.05773320900002</v>
      </c>
      <c r="N60" s="292">
        <f t="shared" ref="N60" si="144">M60*103%</f>
        <v>103.05946520527003</v>
      </c>
      <c r="O60" s="292">
        <v>16.59</v>
      </c>
      <c r="P60" s="292">
        <v>7.032</v>
      </c>
      <c r="Q60" s="292">
        <v>5.423</v>
      </c>
      <c r="R60" s="292">
        <v>6.782</v>
      </c>
      <c r="S60" s="292">
        <f t="shared" ref="S60:T60" si="145">R60*103%</f>
        <v>6.9854599999999998</v>
      </c>
      <c r="T60" s="292">
        <f t="shared" si="145"/>
        <v>7.1950237999999995</v>
      </c>
      <c r="U60" s="223">
        <v>97</v>
      </c>
      <c r="V60" s="223">
        <v>97</v>
      </c>
      <c r="W60" s="223">
        <v>97</v>
      </c>
      <c r="X60" s="223">
        <v>97</v>
      </c>
      <c r="Y60" s="223">
        <v>97</v>
      </c>
      <c r="Z60" s="223">
        <v>97</v>
      </c>
      <c r="AA60" s="257">
        <f t="shared" ref="AA60" si="146">AG60/U60/12*1000000</f>
        <v>21433.848797250859</v>
      </c>
      <c r="AB60" s="223">
        <f t="shared" ref="AB60" si="147">AH60/V60/12*1000000</f>
        <v>22076.86426116839</v>
      </c>
      <c r="AC60" s="223">
        <f t="shared" ref="AC60" si="148">AI60/W60/12*1000000</f>
        <v>22739.170189003442</v>
      </c>
      <c r="AD60" s="223">
        <f t="shared" ref="AD60" si="149">AJ60/X60/12*1000000</f>
        <v>23421.345294673545</v>
      </c>
      <c r="AE60" s="223">
        <f t="shared" ref="AE60" si="150">AK60/Y60/12*1000000</f>
        <v>24123.985653513755</v>
      </c>
      <c r="AF60" s="223">
        <f t="shared" ref="AF60" si="151">AL60/Z60/12*1000000</f>
        <v>24847.705223119163</v>
      </c>
      <c r="AG60" s="292">
        <v>24.949000000000002</v>
      </c>
      <c r="AH60" s="292">
        <f t="shared" ref="AH60:AL60" si="152">AG60*103%</f>
        <v>25.697470000000003</v>
      </c>
      <c r="AI60" s="292">
        <f t="shared" si="152"/>
        <v>26.468394100000005</v>
      </c>
      <c r="AJ60" s="292">
        <f t="shared" si="152"/>
        <v>27.262445923000005</v>
      </c>
      <c r="AK60" s="292">
        <f t="shared" si="152"/>
        <v>28.080319300690007</v>
      </c>
      <c r="AL60" s="292">
        <f t="shared" si="152"/>
        <v>28.922728879710707</v>
      </c>
    </row>
    <row r="61" spans="1:38" x14ac:dyDescent="0.2">
      <c r="A61" s="197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</row>
    <row r="62" spans="1:38" ht="56.25" x14ac:dyDescent="0.2">
      <c r="A62" s="222" t="s">
        <v>249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3"/>
    </row>
    <row r="63" spans="1:38" x14ac:dyDescent="0.2">
      <c r="A63" s="223" t="s">
        <v>239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</row>
    <row r="64" spans="1:38" x14ac:dyDescent="0.2">
      <c r="A64" s="197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</row>
    <row r="65" spans="1:38" x14ac:dyDescent="0.2">
      <c r="A65" s="197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</row>
    <row r="66" spans="1:38" ht="18.75" x14ac:dyDescent="0.2">
      <c r="A66" s="222" t="s">
        <v>9</v>
      </c>
      <c r="B66" s="223"/>
      <c r="C66" s="262">
        <f>C69+C70+C68</f>
        <v>21.409000000000002</v>
      </c>
      <c r="D66" s="262">
        <f t="shared" ref="D66:Z66" si="153">D69+D70+D68</f>
        <v>28.120000000000005</v>
      </c>
      <c r="E66" s="262">
        <f t="shared" si="153"/>
        <v>31.405000000000001</v>
      </c>
      <c r="F66" s="262">
        <f t="shared" si="153"/>
        <v>33.156999999999996</v>
      </c>
      <c r="G66" s="262">
        <f t="shared" si="153"/>
        <v>34.860999999999997</v>
      </c>
      <c r="H66" s="262">
        <f t="shared" si="153"/>
        <v>36.728000000000002</v>
      </c>
      <c r="I66" s="262">
        <f t="shared" si="153"/>
        <v>21.409000000000002</v>
      </c>
      <c r="J66" s="262">
        <f t="shared" si="153"/>
        <v>28.120000000000005</v>
      </c>
      <c r="K66" s="262">
        <f t="shared" si="153"/>
        <v>31.405000000000001</v>
      </c>
      <c r="L66" s="262">
        <f t="shared" si="153"/>
        <v>33.156999999999996</v>
      </c>
      <c r="M66" s="262">
        <f t="shared" si="153"/>
        <v>34.860999999999997</v>
      </c>
      <c r="N66" s="262">
        <f t="shared" si="153"/>
        <v>36.728000000000002</v>
      </c>
      <c r="O66" s="262">
        <f t="shared" si="153"/>
        <v>2.91</v>
      </c>
      <c r="P66" s="262">
        <f t="shared" si="153"/>
        <v>0.60599999999999998</v>
      </c>
      <c r="Q66" s="262">
        <f t="shared" si="153"/>
        <v>1.42</v>
      </c>
      <c r="R66" s="262">
        <f t="shared" si="153"/>
        <v>1.4319999999999997</v>
      </c>
      <c r="S66" s="262">
        <f t="shared" si="153"/>
        <v>1.4319999999999997</v>
      </c>
      <c r="T66" s="262">
        <f t="shared" si="153"/>
        <v>1.4329999999999998</v>
      </c>
      <c r="U66" s="262">
        <f t="shared" si="153"/>
        <v>101</v>
      </c>
      <c r="V66" s="262">
        <f t="shared" si="153"/>
        <v>111</v>
      </c>
      <c r="W66" s="262">
        <f t="shared" si="153"/>
        <v>110</v>
      </c>
      <c r="X66" s="262">
        <f t="shared" si="153"/>
        <v>110</v>
      </c>
      <c r="Y66" s="262">
        <f t="shared" si="153"/>
        <v>110</v>
      </c>
      <c r="Z66" s="262">
        <f t="shared" si="153"/>
        <v>110</v>
      </c>
      <c r="AA66" s="263">
        <f t="shared" ref="AA66:AF66" si="154">AG66/U66/12*1000000</f>
        <v>22754.125412541256</v>
      </c>
      <c r="AB66" s="263">
        <f t="shared" si="154"/>
        <v>24700.450450450451</v>
      </c>
      <c r="AC66" s="263">
        <f t="shared" si="154"/>
        <v>30640.909090909092</v>
      </c>
      <c r="AD66" s="263">
        <f t="shared" si="154"/>
        <v>31796.21212121212</v>
      </c>
      <c r="AE66" s="263">
        <f t="shared" si="154"/>
        <v>32975.757575757583</v>
      </c>
      <c r="AF66" s="263">
        <f t="shared" si="154"/>
        <v>33516.666666666672</v>
      </c>
      <c r="AG66" s="262">
        <f t="shared" ref="AG66:AL66" si="155">AG69+AG70+AG68</f>
        <v>27.577999999999999</v>
      </c>
      <c r="AH66" s="262">
        <f t="shared" si="155"/>
        <v>32.900999999999996</v>
      </c>
      <c r="AI66" s="262">
        <f t="shared" si="155"/>
        <v>40.445999999999998</v>
      </c>
      <c r="AJ66" s="262">
        <f t="shared" si="155"/>
        <v>41.971000000000004</v>
      </c>
      <c r="AK66" s="262">
        <f t="shared" si="155"/>
        <v>43.528000000000006</v>
      </c>
      <c r="AL66" s="262">
        <f t="shared" si="155"/>
        <v>44.242000000000004</v>
      </c>
    </row>
    <row r="67" spans="1:38" x14ac:dyDescent="0.2">
      <c r="A67" s="223" t="s">
        <v>239</v>
      </c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</row>
    <row r="68" spans="1:38" x14ac:dyDescent="0.2">
      <c r="A68" s="223" t="s">
        <v>363</v>
      </c>
      <c r="B68" s="223" t="s">
        <v>314</v>
      </c>
      <c r="C68" s="223">
        <v>0.91400000000000003</v>
      </c>
      <c r="D68" s="223">
        <v>1.097</v>
      </c>
      <c r="E68" s="223">
        <v>2.6739999999999999</v>
      </c>
      <c r="F68" s="223">
        <v>2.7530000000000001</v>
      </c>
      <c r="G68" s="223">
        <v>2.8359999999999999</v>
      </c>
      <c r="H68" s="223">
        <v>2.9209999999999998</v>
      </c>
      <c r="I68" s="223">
        <v>0.91400000000000003</v>
      </c>
      <c r="J68" s="223">
        <v>1.097</v>
      </c>
      <c r="K68" s="223">
        <v>2.6739999999999999</v>
      </c>
      <c r="L68" s="223">
        <v>2.7530000000000001</v>
      </c>
      <c r="M68" s="223">
        <v>2.8359999999999999</v>
      </c>
      <c r="N68" s="223">
        <v>2.9209999999999998</v>
      </c>
      <c r="O68" s="223">
        <v>1.4E-2</v>
      </c>
      <c r="P68" s="223">
        <v>2.1000000000000001E-2</v>
      </c>
      <c r="Q68" s="223">
        <v>2.5000000000000001E-2</v>
      </c>
      <c r="R68" s="223">
        <v>2.5000000000000001E-2</v>
      </c>
      <c r="S68" s="223">
        <v>2.5000000000000001E-2</v>
      </c>
      <c r="T68" s="223">
        <v>2.5000000000000001E-2</v>
      </c>
      <c r="U68" s="223">
        <v>70</v>
      </c>
      <c r="V68" s="223">
        <v>71</v>
      </c>
      <c r="W68" s="223">
        <v>71</v>
      </c>
      <c r="X68" s="223">
        <v>71</v>
      </c>
      <c r="Y68" s="223">
        <v>71</v>
      </c>
      <c r="Z68" s="223">
        <v>71</v>
      </c>
      <c r="AA68" s="257">
        <f>AG68/U68/12*1000000</f>
        <v>21583.333333333332</v>
      </c>
      <c r="AB68" s="257">
        <f t="shared" ref="AB68:AF68" si="156">AH68/V68/12*1000000</f>
        <v>23757.042253521126</v>
      </c>
      <c r="AC68" s="257">
        <f t="shared" si="156"/>
        <v>32572.769953051647</v>
      </c>
      <c r="AD68" s="257">
        <f t="shared" si="156"/>
        <v>33550.469483568071</v>
      </c>
      <c r="AE68" s="257">
        <f t="shared" si="156"/>
        <v>34557.511737089204</v>
      </c>
      <c r="AF68" s="257">
        <f t="shared" si="156"/>
        <v>34557.511737089204</v>
      </c>
      <c r="AG68" s="223">
        <v>18.13</v>
      </c>
      <c r="AH68" s="223">
        <v>20.241</v>
      </c>
      <c r="AI68" s="223">
        <v>27.751999999999999</v>
      </c>
      <c r="AJ68" s="223">
        <v>28.585000000000001</v>
      </c>
      <c r="AK68" s="223">
        <v>29.443000000000001</v>
      </c>
      <c r="AL68" s="223">
        <v>29.443000000000001</v>
      </c>
    </row>
    <row r="69" spans="1:38" x14ac:dyDescent="0.2">
      <c r="A69" s="197" t="s">
        <v>312</v>
      </c>
      <c r="B69" s="223" t="s">
        <v>311</v>
      </c>
      <c r="C69" s="223">
        <v>12.715</v>
      </c>
      <c r="D69" s="223">
        <v>13.585000000000001</v>
      </c>
      <c r="E69" s="223">
        <v>14</v>
      </c>
      <c r="F69" s="223">
        <v>14.2</v>
      </c>
      <c r="G69" s="223">
        <v>14.2</v>
      </c>
      <c r="H69" s="223">
        <v>14.2</v>
      </c>
      <c r="I69" s="223">
        <v>12.715</v>
      </c>
      <c r="J69" s="223">
        <v>13.585000000000001</v>
      </c>
      <c r="K69" s="223">
        <v>14</v>
      </c>
      <c r="L69" s="223">
        <v>14.2</v>
      </c>
      <c r="M69" s="223">
        <v>14.2</v>
      </c>
      <c r="N69" s="223">
        <v>14.2</v>
      </c>
      <c r="O69" s="223">
        <v>2.8410000000000002</v>
      </c>
      <c r="P69" s="223">
        <v>0.42599999999999999</v>
      </c>
      <c r="Q69" s="223">
        <v>1.4</v>
      </c>
      <c r="R69" s="223">
        <v>1.4</v>
      </c>
      <c r="S69" s="223">
        <v>1.4</v>
      </c>
      <c r="T69" s="223">
        <v>1.4</v>
      </c>
      <c r="U69" s="223">
        <v>19</v>
      </c>
      <c r="V69" s="223">
        <v>24</v>
      </c>
      <c r="W69" s="223">
        <v>24</v>
      </c>
      <c r="X69" s="223">
        <v>24</v>
      </c>
      <c r="Y69" s="223">
        <v>24</v>
      </c>
      <c r="Z69" s="223">
        <v>24</v>
      </c>
      <c r="AA69" s="257">
        <f>AG69/U69/12*1000000</f>
        <v>24131.57894736842</v>
      </c>
      <c r="AB69" s="257">
        <f t="shared" ref="AB69:AF70" si="157">AH69/V69/12*1000000</f>
        <v>23618.055555555555</v>
      </c>
      <c r="AC69" s="257">
        <f t="shared" si="157"/>
        <v>23784.722222222223</v>
      </c>
      <c r="AD69" s="257">
        <f t="shared" si="157"/>
        <v>23958.333333333336</v>
      </c>
      <c r="AE69" s="257">
        <f t="shared" si="157"/>
        <v>24131.944444444445</v>
      </c>
      <c r="AF69" s="257">
        <f t="shared" si="157"/>
        <v>24131.944444444445</v>
      </c>
      <c r="AG69" s="223">
        <v>5.5019999999999998</v>
      </c>
      <c r="AH69" s="223">
        <v>6.8019999999999996</v>
      </c>
      <c r="AI69" s="223">
        <v>6.85</v>
      </c>
      <c r="AJ69" s="223">
        <v>6.9</v>
      </c>
      <c r="AK69" s="223">
        <v>6.95</v>
      </c>
      <c r="AL69" s="223">
        <v>6.95</v>
      </c>
    </row>
    <row r="70" spans="1:38" x14ac:dyDescent="0.2">
      <c r="A70" s="197" t="s">
        <v>313</v>
      </c>
      <c r="B70" s="223" t="s">
        <v>314</v>
      </c>
      <c r="C70" s="223">
        <v>7.78</v>
      </c>
      <c r="D70" s="223">
        <v>13.438000000000001</v>
      </c>
      <c r="E70" s="223">
        <v>14.731</v>
      </c>
      <c r="F70" s="223">
        <v>16.204000000000001</v>
      </c>
      <c r="G70" s="223">
        <v>17.824999999999999</v>
      </c>
      <c r="H70" s="223">
        <v>19.606999999999999</v>
      </c>
      <c r="I70" s="223">
        <v>7.78</v>
      </c>
      <c r="J70" s="223">
        <v>13.438000000000001</v>
      </c>
      <c r="K70" s="223">
        <v>14.731</v>
      </c>
      <c r="L70" s="223">
        <v>16.204000000000001</v>
      </c>
      <c r="M70" s="223">
        <v>17.824999999999999</v>
      </c>
      <c r="N70" s="223">
        <v>19.606999999999999</v>
      </c>
      <c r="O70" s="223">
        <v>5.5E-2</v>
      </c>
      <c r="P70" s="223">
        <v>0.159</v>
      </c>
      <c r="Q70" s="223">
        <f>0.005*(-1)</f>
        <v>-5.0000000000000001E-3</v>
      </c>
      <c r="R70" s="223">
        <v>7.0000000000000001E-3</v>
      </c>
      <c r="S70" s="223">
        <v>7.0000000000000001E-3</v>
      </c>
      <c r="T70" s="223">
        <v>8.0000000000000002E-3</v>
      </c>
      <c r="U70" s="223">
        <v>12</v>
      </c>
      <c r="V70" s="223">
        <v>16</v>
      </c>
      <c r="W70" s="223">
        <v>15</v>
      </c>
      <c r="X70" s="223">
        <v>15</v>
      </c>
      <c r="Y70" s="223">
        <v>15</v>
      </c>
      <c r="Z70" s="223">
        <v>15</v>
      </c>
      <c r="AA70" s="257">
        <f t="shared" ref="AA70:AA71" si="158">AG70/U70/12*1000000</f>
        <v>27402.777777777781</v>
      </c>
      <c r="AB70" s="257">
        <f t="shared" si="157"/>
        <v>30510.416666666664</v>
      </c>
      <c r="AC70" s="257">
        <f t="shared" si="157"/>
        <v>32466.666666666664</v>
      </c>
      <c r="AD70" s="257">
        <f t="shared" si="157"/>
        <v>36033.333333333336</v>
      </c>
      <c r="AE70" s="257">
        <f t="shared" si="157"/>
        <v>39638.888888888883</v>
      </c>
      <c r="AF70" s="257">
        <f t="shared" si="157"/>
        <v>43605.555555555555</v>
      </c>
      <c r="AG70" s="223">
        <v>3.9460000000000002</v>
      </c>
      <c r="AH70" s="223">
        <v>5.8579999999999997</v>
      </c>
      <c r="AI70" s="223">
        <v>5.8440000000000003</v>
      </c>
      <c r="AJ70" s="223">
        <v>6.4859999999999998</v>
      </c>
      <c r="AK70" s="223">
        <v>7.1349999999999998</v>
      </c>
      <c r="AL70" s="223">
        <v>7.8490000000000002</v>
      </c>
    </row>
    <row r="71" spans="1:38" ht="56.25" x14ac:dyDescent="0.2">
      <c r="A71" s="224" t="s">
        <v>250</v>
      </c>
      <c r="B71" s="223"/>
      <c r="C71" s="299">
        <f t="shared" ref="C71:Z71" si="159">C66+C53+C49+C45+C35+C25+C8+C58</f>
        <v>2171.9569999999999</v>
      </c>
      <c r="D71" s="299">
        <f t="shared" si="159"/>
        <v>2303.5277799999999</v>
      </c>
      <c r="E71" s="299">
        <f t="shared" si="159"/>
        <v>2316.4095133999999</v>
      </c>
      <c r="F71" s="299">
        <f t="shared" si="159"/>
        <v>2411.4649188020003</v>
      </c>
      <c r="G71" s="299">
        <f t="shared" si="159"/>
        <v>2515.5280963660598</v>
      </c>
      <c r="H71" s="299">
        <f t="shared" si="159"/>
        <v>2630.9630484338381</v>
      </c>
      <c r="I71" s="299">
        <f t="shared" si="159"/>
        <v>2171.9569999999999</v>
      </c>
      <c r="J71" s="299">
        <f t="shared" si="159"/>
        <v>2303.5277799999999</v>
      </c>
      <c r="K71" s="299">
        <f t="shared" si="159"/>
        <v>2316.4095133999999</v>
      </c>
      <c r="L71" s="299">
        <f t="shared" si="159"/>
        <v>2411.4649188020003</v>
      </c>
      <c r="M71" s="299">
        <f t="shared" si="159"/>
        <v>2515.5280963660598</v>
      </c>
      <c r="N71" s="299">
        <f t="shared" si="159"/>
        <v>2630.9630484338381</v>
      </c>
      <c r="O71" s="299">
        <f t="shared" si="159"/>
        <v>380.73699999999997</v>
      </c>
      <c r="P71" s="299">
        <f t="shared" si="159"/>
        <v>270.94751999999994</v>
      </c>
      <c r="Q71" s="299">
        <f t="shared" si="159"/>
        <v>446.42869560000008</v>
      </c>
      <c r="R71" s="299">
        <f t="shared" si="159"/>
        <v>468.97769646800003</v>
      </c>
      <c r="S71" s="299">
        <f t="shared" si="159"/>
        <v>492.09515736203997</v>
      </c>
      <c r="T71" s="299">
        <f t="shared" si="159"/>
        <v>515.49530175606662</v>
      </c>
      <c r="U71" s="302">
        <f t="shared" si="159"/>
        <v>1237</v>
      </c>
      <c r="V71" s="302">
        <f t="shared" si="159"/>
        <v>1265</v>
      </c>
      <c r="W71" s="302">
        <f t="shared" si="159"/>
        <v>1283</v>
      </c>
      <c r="X71" s="302">
        <f t="shared" si="159"/>
        <v>1286</v>
      </c>
      <c r="Y71" s="302">
        <f t="shared" si="159"/>
        <v>1300</v>
      </c>
      <c r="Z71" s="302">
        <f t="shared" si="159"/>
        <v>1309</v>
      </c>
      <c r="AA71" s="263">
        <f t="shared" si="158"/>
        <v>27590.878469415256</v>
      </c>
      <c r="AB71" s="263">
        <f t="shared" ref="AB71" si="160">AH71/V71/12*1000000</f>
        <v>30068.851119894603</v>
      </c>
      <c r="AC71" s="263">
        <f t="shared" ref="AC71" si="161">AI71/W71/12*1000000</f>
        <v>23746.271421148347</v>
      </c>
      <c r="AD71" s="263">
        <f t="shared" ref="AD71" si="162">AJ71/X71/12*1000000</f>
        <v>24157.472307153967</v>
      </c>
      <c r="AE71" s="263">
        <f t="shared" ref="AE71" si="163">AK71/Y71/12*1000000</f>
        <v>24506.960001494877</v>
      </c>
      <c r="AF71" s="263">
        <f t="shared" ref="AF71" si="164">AL71/Z71/12*1000000</f>
        <v>24813.379969419857</v>
      </c>
      <c r="AG71" s="299">
        <f t="shared" ref="AG71:AL71" si="165">AG66+AG53+AG49+AG45+AG35+AG25+AG8+AG58</f>
        <v>409.55900000000003</v>
      </c>
      <c r="AH71" s="299">
        <f t="shared" si="165"/>
        <v>456.44516000000004</v>
      </c>
      <c r="AI71" s="299">
        <f t="shared" si="165"/>
        <v>365.59759479999997</v>
      </c>
      <c r="AJ71" s="299">
        <f t="shared" si="165"/>
        <v>372.79811264400007</v>
      </c>
      <c r="AK71" s="299">
        <f t="shared" si="165"/>
        <v>382.30857602332009</v>
      </c>
      <c r="AL71" s="299">
        <f t="shared" si="165"/>
        <v>389.76857255964711</v>
      </c>
    </row>
    <row r="72" spans="1:38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</row>
  </sheetData>
  <mergeCells count="36">
    <mergeCell ref="C2:P2"/>
    <mergeCell ref="Q2:T2"/>
    <mergeCell ref="C6:C7"/>
    <mergeCell ref="J6:J7"/>
    <mergeCell ref="P6:P7"/>
    <mergeCell ref="C4:H4"/>
    <mergeCell ref="I4:T4"/>
    <mergeCell ref="E6:E7"/>
    <mergeCell ref="F6:H6"/>
    <mergeCell ref="L6:N6"/>
    <mergeCell ref="C5:H5"/>
    <mergeCell ref="O6:O7"/>
    <mergeCell ref="D6:D7"/>
    <mergeCell ref="O5:T5"/>
    <mergeCell ref="I5:N5"/>
    <mergeCell ref="U4:AL4"/>
    <mergeCell ref="AA5:AF5"/>
    <mergeCell ref="AG6:AG7"/>
    <mergeCell ref="AI6:AI7"/>
    <mergeCell ref="AJ6:AL6"/>
    <mergeCell ref="V6:V7"/>
    <mergeCell ref="AB6:AB7"/>
    <mergeCell ref="X6:Z6"/>
    <mergeCell ref="AG5:AL5"/>
    <mergeCell ref="AH6:AH7"/>
    <mergeCell ref="AA6:AA7"/>
    <mergeCell ref="AC6:AC7"/>
    <mergeCell ref="AD6:AF6"/>
    <mergeCell ref="U5:Z5"/>
    <mergeCell ref="W6:W7"/>
    <mergeCell ref="U6:U7"/>
    <mergeCell ref="B4:B7"/>
    <mergeCell ref="I6:I7"/>
    <mergeCell ref="K6:K7"/>
    <mergeCell ref="Q6:Q7"/>
    <mergeCell ref="R6:T6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3" fitToWidth="0" fitToHeight="0" orientation="landscape" r:id="rId1"/>
  <headerFooter alignWithMargins="0"/>
  <rowBreaks count="1" manualBreakCount="1">
    <brk id="30" max="37" man="1"/>
  </rowBreaks>
  <colBreaks count="1" manualBreakCount="1">
    <brk id="20" max="1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0"/>
    <pageSetUpPr fitToPage="1"/>
  </sheetPr>
  <dimension ref="A1:AG57"/>
  <sheetViews>
    <sheetView topLeftCell="B1" zoomScale="60" zoomScaleNormal="60" zoomScaleSheetLayoutView="40" workbookViewId="0">
      <selection activeCell="A2" sqref="A2:S2"/>
    </sheetView>
  </sheetViews>
  <sheetFormatPr defaultRowHeight="12.75" x14ac:dyDescent="0.2"/>
  <cols>
    <col min="1" max="1" width="94.28515625" customWidth="1"/>
    <col min="2" max="2" width="24.28515625" style="63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53" customWidth="1"/>
    <col min="10" max="15" width="18.42578125" bestFit="1" customWidth="1"/>
    <col min="16" max="19" width="15.85546875" bestFit="1" customWidth="1"/>
    <col min="20" max="20" width="15.7109375" customWidth="1"/>
    <col min="21" max="21" width="14.5703125" customWidth="1"/>
  </cols>
  <sheetData>
    <row r="1" spans="1:33" ht="22.5" customHeight="1" x14ac:dyDescent="0.2">
      <c r="A1" s="50"/>
      <c r="B1" s="53"/>
      <c r="C1" s="50"/>
      <c r="D1" s="50"/>
      <c r="E1" s="50"/>
      <c r="F1" s="50"/>
      <c r="G1" s="50"/>
      <c r="H1" s="50"/>
      <c r="I1" s="51"/>
      <c r="J1" s="51"/>
      <c r="K1" s="51"/>
      <c r="L1" s="51"/>
      <c r="M1" s="51"/>
      <c r="N1" s="384" t="s">
        <v>69</v>
      </c>
      <c r="O1" s="384"/>
      <c r="P1" s="384"/>
      <c r="Q1" s="384"/>
      <c r="R1" s="384"/>
      <c r="S1" s="384"/>
      <c r="T1" s="384"/>
      <c r="U1" s="385"/>
      <c r="V1" s="46"/>
      <c r="W1" s="46"/>
      <c r="X1" s="46"/>
      <c r="Y1" s="46"/>
      <c r="Z1" s="46"/>
      <c r="AA1" s="46"/>
      <c r="AB1" s="46"/>
    </row>
    <row r="2" spans="1:33" ht="82.5" customHeight="1" x14ac:dyDescent="0.2">
      <c r="A2" s="389" t="s">
        <v>75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252"/>
    </row>
    <row r="3" spans="1:33" ht="20.25" x14ac:dyDescent="0.2">
      <c r="A3" s="390" t="s">
        <v>34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253"/>
    </row>
    <row r="5" spans="1:33" ht="97.5" customHeight="1" x14ac:dyDescent="0.25">
      <c r="A5" s="391" t="s">
        <v>58</v>
      </c>
      <c r="B5" s="386" t="s">
        <v>77</v>
      </c>
      <c r="C5" s="387"/>
      <c r="D5" s="387"/>
      <c r="E5" s="387"/>
      <c r="F5" s="387"/>
      <c r="G5" s="387"/>
      <c r="H5" s="388"/>
      <c r="I5" s="392" t="s">
        <v>35</v>
      </c>
      <c r="J5" s="387" t="s">
        <v>208</v>
      </c>
      <c r="K5" s="387"/>
      <c r="L5" s="387"/>
      <c r="M5" s="387"/>
      <c r="N5" s="387"/>
      <c r="O5" s="388"/>
      <c r="P5" s="392" t="s">
        <v>209</v>
      </c>
      <c r="Q5" s="392"/>
      <c r="R5" s="392"/>
      <c r="S5" s="392"/>
      <c r="T5" s="392"/>
      <c r="U5" s="39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78.75" customHeight="1" x14ac:dyDescent="0.25">
      <c r="A6" s="391"/>
      <c r="B6" s="234" t="s">
        <v>11</v>
      </c>
      <c r="C6" s="234" t="s">
        <v>207</v>
      </c>
      <c r="D6" s="234" t="s">
        <v>236</v>
      </c>
      <c r="E6" s="234" t="s">
        <v>282</v>
      </c>
      <c r="F6" s="234" t="s">
        <v>281</v>
      </c>
      <c r="G6" s="234" t="s">
        <v>292</v>
      </c>
      <c r="H6" s="234" t="s">
        <v>304</v>
      </c>
      <c r="I6" s="392"/>
      <c r="J6" s="254" t="str">
        <f t="shared" ref="J6:O6" si="0">C6</f>
        <v>2019 г.</v>
      </c>
      <c r="K6" s="254" t="str">
        <f t="shared" si="0"/>
        <v>2020 г.</v>
      </c>
      <c r="L6" s="254" t="str">
        <f t="shared" si="0"/>
        <v>2021 г.</v>
      </c>
      <c r="M6" s="254" t="str">
        <f t="shared" si="0"/>
        <v>2022 г.</v>
      </c>
      <c r="N6" s="254" t="str">
        <f t="shared" si="0"/>
        <v>2023 г.</v>
      </c>
      <c r="O6" s="254" t="str">
        <f t="shared" si="0"/>
        <v>2024 г.</v>
      </c>
      <c r="P6" s="254" t="str">
        <f t="shared" ref="P6:U6" si="1">C6</f>
        <v>2019 г.</v>
      </c>
      <c r="Q6" s="254" t="str">
        <f t="shared" si="1"/>
        <v>2020 г.</v>
      </c>
      <c r="R6" s="254" t="str">
        <f t="shared" si="1"/>
        <v>2021 г.</v>
      </c>
      <c r="S6" s="254" t="str">
        <f t="shared" si="1"/>
        <v>2022 г.</v>
      </c>
      <c r="T6" s="254" t="str">
        <f t="shared" si="1"/>
        <v>2023 г.</v>
      </c>
      <c r="U6" s="254" t="str">
        <f t="shared" si="1"/>
        <v>2024 г.</v>
      </c>
      <c r="V6" s="247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21.5" x14ac:dyDescent="0.25">
      <c r="A7" s="235" t="s">
        <v>36</v>
      </c>
      <c r="B7" s="236">
        <v>1</v>
      </c>
      <c r="C7" s="236">
        <v>2</v>
      </c>
      <c r="D7" s="236">
        <v>3</v>
      </c>
      <c r="E7" s="236">
        <v>4</v>
      </c>
      <c r="F7" s="236">
        <v>5</v>
      </c>
      <c r="G7" s="236">
        <v>6</v>
      </c>
      <c r="H7" s="236">
        <v>7</v>
      </c>
      <c r="I7" s="236">
        <v>8</v>
      </c>
      <c r="J7" s="236">
        <v>9</v>
      </c>
      <c r="K7" s="236">
        <v>10</v>
      </c>
      <c r="L7" s="236">
        <v>11</v>
      </c>
      <c r="M7" s="236">
        <v>12</v>
      </c>
      <c r="N7" s="236">
        <v>13</v>
      </c>
      <c r="O7" s="236">
        <v>14</v>
      </c>
      <c r="P7" s="237" t="s">
        <v>283</v>
      </c>
      <c r="Q7" s="237" t="s">
        <v>284</v>
      </c>
      <c r="R7" s="237" t="s">
        <v>285</v>
      </c>
      <c r="S7" s="237" t="s">
        <v>286</v>
      </c>
      <c r="T7" s="237" t="s">
        <v>287</v>
      </c>
      <c r="U7" s="237" t="s">
        <v>288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27" x14ac:dyDescent="0.35">
      <c r="A8" s="394" t="s">
        <v>37</v>
      </c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6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27" x14ac:dyDescent="0.2">
      <c r="A9" s="407" t="s">
        <v>265</v>
      </c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408"/>
      <c r="T9" s="408"/>
      <c r="U9" s="409"/>
    </row>
    <row r="10" spans="1:33" ht="57" customHeight="1" x14ac:dyDescent="0.4">
      <c r="A10" s="5" t="s">
        <v>251</v>
      </c>
      <c r="B10" s="30"/>
      <c r="C10" s="6"/>
      <c r="D10" s="6"/>
      <c r="E10" s="6"/>
      <c r="F10" s="6"/>
      <c r="G10" s="6"/>
      <c r="H10" s="6"/>
      <c r="I10" s="30"/>
      <c r="J10" s="7"/>
      <c r="K10" s="7"/>
      <c r="L10" s="7"/>
      <c r="M10" s="7"/>
      <c r="N10" s="7"/>
      <c r="O10" s="7"/>
      <c r="P10" s="28"/>
      <c r="Q10" s="28"/>
      <c r="R10" s="28"/>
      <c r="S10" s="28"/>
      <c r="T10" s="28"/>
      <c r="U10" s="28"/>
    </row>
    <row r="11" spans="1:33" ht="52.5" x14ac:dyDescent="0.4">
      <c r="A11" s="11" t="s">
        <v>252</v>
      </c>
      <c r="B11" s="55" t="s">
        <v>41</v>
      </c>
      <c r="C11" s="326">
        <v>195.2</v>
      </c>
      <c r="D11" s="326">
        <v>200.7</v>
      </c>
      <c r="E11" s="327">
        <f>D11*103%</f>
        <v>206.721</v>
      </c>
      <c r="F11" s="328">
        <f t="shared" ref="F11:G11" si="2">E11*103%</f>
        <v>212.92263</v>
      </c>
      <c r="G11" s="328">
        <f t="shared" si="2"/>
        <v>219.3103089</v>
      </c>
      <c r="H11" s="329">
        <v>232.6</v>
      </c>
      <c r="I11" s="65">
        <v>736.5</v>
      </c>
      <c r="J11" s="330">
        <f>C11*I11</f>
        <v>143764.79999999999</v>
      </c>
      <c r="K11" s="330">
        <f>D11*I11</f>
        <v>147815.54999999999</v>
      </c>
      <c r="L11" s="330">
        <f>E11*I11</f>
        <v>152250.0165</v>
      </c>
      <c r="M11" s="330">
        <f>F11*I11</f>
        <v>156817.51699500001</v>
      </c>
      <c r="N11" s="330">
        <f>G11*I11</f>
        <v>161522.04250484999</v>
      </c>
      <c r="O11" s="330">
        <f>H11*I11</f>
        <v>171309.9</v>
      </c>
      <c r="P11" s="332">
        <f>K11/J11*100</f>
        <v>102.81762295081967</v>
      </c>
      <c r="Q11" s="332">
        <f>L11/K11*100</f>
        <v>103</v>
      </c>
      <c r="R11" s="332">
        <f>M11/L11*100</f>
        <v>103</v>
      </c>
      <c r="S11" s="332">
        <f>N11/M11*100</f>
        <v>102.99999999999999</v>
      </c>
      <c r="T11" s="332">
        <f>O11/N11*100</f>
        <v>106.05976580246383</v>
      </c>
      <c r="U11" s="332">
        <f>O11/N11*100</f>
        <v>106.05976580246383</v>
      </c>
    </row>
    <row r="12" spans="1:33" ht="26.25" x14ac:dyDescent="0.4">
      <c r="A12" s="233" t="s">
        <v>253</v>
      </c>
      <c r="B12" s="30"/>
      <c r="C12" s="14" t="s">
        <v>332</v>
      </c>
      <c r="D12" s="14"/>
      <c r="E12" s="14"/>
      <c r="F12" s="14"/>
      <c r="G12" s="14"/>
      <c r="H12" s="14"/>
      <c r="I12" s="30"/>
      <c r="J12" s="15"/>
      <c r="K12" s="15"/>
      <c r="L12" s="15"/>
      <c r="M12" s="15"/>
      <c r="N12" s="15"/>
      <c r="O12" s="15"/>
      <c r="P12" s="30"/>
      <c r="Q12" s="30"/>
      <c r="R12" s="30"/>
      <c r="S12" s="30"/>
      <c r="T12" s="30"/>
      <c r="U12" s="30"/>
    </row>
    <row r="13" spans="1:33" ht="26.25" x14ac:dyDescent="0.4">
      <c r="A13" s="13" t="s">
        <v>254</v>
      </c>
      <c r="B13" s="56" t="s">
        <v>38</v>
      </c>
      <c r="C13" s="14">
        <v>423589</v>
      </c>
      <c r="D13" s="14">
        <v>502632</v>
      </c>
      <c r="E13" s="14">
        <v>589632</v>
      </c>
      <c r="F13" s="14">
        <v>600000</v>
      </c>
      <c r="G13" s="14">
        <v>600000</v>
      </c>
      <c r="H13" s="14">
        <v>600000</v>
      </c>
      <c r="I13" s="66">
        <v>1</v>
      </c>
      <c r="J13" s="325">
        <f>C13*I13</f>
        <v>423589</v>
      </c>
      <c r="K13" s="325">
        <f>D13*I13</f>
        <v>502632</v>
      </c>
      <c r="L13" s="325">
        <f>E13*I13</f>
        <v>589632</v>
      </c>
      <c r="M13" s="325">
        <f>F13*I13</f>
        <v>600000</v>
      </c>
      <c r="N13" s="325">
        <f>G13*I13</f>
        <v>600000</v>
      </c>
      <c r="O13" s="325">
        <f>H13*I13</f>
        <v>600000</v>
      </c>
      <c r="P13" s="337">
        <f t="shared" ref="P13:T14" si="3">K13/J13*100</f>
        <v>118.66030515428872</v>
      </c>
      <c r="Q13" s="338">
        <f t="shared" si="3"/>
        <v>117.30888602396983</v>
      </c>
      <c r="R13" s="338">
        <f t="shared" si="3"/>
        <v>101.75838489091502</v>
      </c>
      <c r="S13" s="338">
        <f t="shared" si="3"/>
        <v>100</v>
      </c>
      <c r="T13" s="338">
        <f t="shared" si="3"/>
        <v>100</v>
      </c>
      <c r="U13" s="338">
        <f>O13/N13*100</f>
        <v>100</v>
      </c>
    </row>
    <row r="14" spans="1:33" ht="26.25" x14ac:dyDescent="0.4">
      <c r="A14" s="32" t="s">
        <v>39</v>
      </c>
      <c r="B14" s="57" t="s">
        <v>57</v>
      </c>
      <c r="C14" s="16"/>
      <c r="D14" s="16"/>
      <c r="E14" s="16"/>
      <c r="F14" s="16"/>
      <c r="G14" s="16" t="s">
        <v>57</v>
      </c>
      <c r="H14" s="16"/>
      <c r="I14" s="67" t="s">
        <v>57</v>
      </c>
      <c r="J14" s="334">
        <f t="shared" ref="J14:N14" si="4">J11+J13</f>
        <v>567353.80000000005</v>
      </c>
      <c r="K14" s="334">
        <f t="shared" si="4"/>
        <v>650447.55000000005</v>
      </c>
      <c r="L14" s="334">
        <f t="shared" si="4"/>
        <v>741882.01650000003</v>
      </c>
      <c r="M14" s="334">
        <f t="shared" si="4"/>
        <v>756817.51699499995</v>
      </c>
      <c r="N14" s="334">
        <f t="shared" si="4"/>
        <v>761522.04250484996</v>
      </c>
      <c r="O14" s="335">
        <f>O11+O13</f>
        <v>771309.9</v>
      </c>
      <c r="P14" s="334">
        <f t="shared" si="3"/>
        <v>114.64584356357533</v>
      </c>
      <c r="Q14" s="334">
        <f t="shared" si="3"/>
        <v>114.05716210323185</v>
      </c>
      <c r="R14" s="334">
        <f t="shared" si="3"/>
        <v>102.01319079891726</v>
      </c>
      <c r="S14" s="334">
        <f t="shared" si="3"/>
        <v>100.62161953234508</v>
      </c>
      <c r="T14" s="334">
        <f t="shared" si="3"/>
        <v>101.28530192809065</v>
      </c>
      <c r="U14" s="334">
        <f>O14/N14*100</f>
        <v>101.28530192809065</v>
      </c>
    </row>
    <row r="15" spans="1:33" ht="27" x14ac:dyDescent="0.2">
      <c r="A15" s="407" t="s">
        <v>266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9"/>
    </row>
    <row r="16" spans="1:33" ht="52.5" customHeight="1" x14ac:dyDescent="0.4">
      <c r="A16" s="230" t="s">
        <v>258</v>
      </c>
      <c r="B16" s="232"/>
      <c r="C16" s="231"/>
      <c r="D16" s="16"/>
      <c r="E16" s="16"/>
      <c r="F16" s="16"/>
      <c r="G16" s="16"/>
      <c r="H16" s="16"/>
      <c r="I16" s="228"/>
      <c r="J16" s="17"/>
      <c r="K16" s="17"/>
      <c r="L16" s="17"/>
      <c r="M16" s="17"/>
      <c r="N16" s="17"/>
      <c r="O16" s="17"/>
      <c r="P16" s="228"/>
      <c r="Q16" s="228"/>
      <c r="R16" s="228"/>
      <c r="S16" s="228"/>
      <c r="T16" s="255"/>
      <c r="U16" s="229"/>
    </row>
    <row r="17" spans="1:21" ht="26.25" x14ac:dyDescent="0.4">
      <c r="A17" s="11" t="s">
        <v>259</v>
      </c>
      <c r="B17" s="55" t="s">
        <v>38</v>
      </c>
      <c r="C17" s="9">
        <v>46.9</v>
      </c>
      <c r="D17" s="9">
        <v>50.2</v>
      </c>
      <c r="E17" s="9">
        <v>51.3</v>
      </c>
      <c r="F17" s="9">
        <v>51.8</v>
      </c>
      <c r="G17" s="9">
        <v>52.6</v>
      </c>
      <c r="H17" s="9">
        <v>53.7</v>
      </c>
      <c r="I17" s="65">
        <v>25.08</v>
      </c>
      <c r="J17" s="331">
        <f t="shared" ref="J17:J18" si="5">C17*I17</f>
        <v>1176.252</v>
      </c>
      <c r="K17" s="331">
        <f t="shared" ref="K17:K18" si="6">D17*I17</f>
        <v>1259.0160000000001</v>
      </c>
      <c r="L17" s="331">
        <f t="shared" ref="L17:L18" si="7">E17*I17</f>
        <v>1286.6039999999998</v>
      </c>
      <c r="M17" s="331">
        <f t="shared" ref="M17:M18" si="8">F17*I17</f>
        <v>1299.1439999999998</v>
      </c>
      <c r="N17" s="331">
        <f t="shared" ref="N17:N18" si="9">G17*I17</f>
        <v>1319.2079999999999</v>
      </c>
      <c r="O17" s="331">
        <f t="shared" ref="O17:O18" si="10">H17*I17</f>
        <v>1346.796</v>
      </c>
      <c r="P17" s="339">
        <f t="shared" ref="P17:P18" si="11">K17/J17*100</f>
        <v>107.0362473347548</v>
      </c>
      <c r="Q17" s="339">
        <f t="shared" ref="Q17:Q18" si="12">L17/K17*100</f>
        <v>102.19123505976093</v>
      </c>
      <c r="R17" s="339">
        <f t="shared" ref="R17:R18" si="13">M17/L17*100</f>
        <v>100.97465886939571</v>
      </c>
      <c r="S17" s="339">
        <f t="shared" ref="S17:S18" si="14">N17/M17*100</f>
        <v>101.54440154440154</v>
      </c>
      <c r="T17" s="339">
        <f t="shared" ref="T17:T18" si="15">O17/N17*100</f>
        <v>102.09125475285173</v>
      </c>
      <c r="U17" s="339">
        <f t="shared" ref="U17:U18" si="16">O17/N17*100</f>
        <v>102.09125475285173</v>
      </c>
    </row>
    <row r="18" spans="1:21" ht="52.5" x14ac:dyDescent="0.4">
      <c r="A18" s="11" t="s">
        <v>260</v>
      </c>
      <c r="B18" s="55" t="s">
        <v>38</v>
      </c>
      <c r="C18" s="9">
        <v>3.5</v>
      </c>
      <c r="D18" s="9">
        <v>3.6</v>
      </c>
      <c r="E18" s="9">
        <v>3.8</v>
      </c>
      <c r="F18" s="9">
        <v>4.0199999999999996</v>
      </c>
      <c r="G18" s="9">
        <v>4.2</v>
      </c>
      <c r="H18" s="9">
        <v>4.4000000000000004</v>
      </c>
      <c r="I18" s="65">
        <v>97.04</v>
      </c>
      <c r="J18" s="331">
        <f t="shared" si="5"/>
        <v>339.64000000000004</v>
      </c>
      <c r="K18" s="331">
        <f t="shared" si="6"/>
        <v>349.34400000000005</v>
      </c>
      <c r="L18" s="331">
        <f t="shared" si="7"/>
        <v>368.75200000000001</v>
      </c>
      <c r="M18" s="331">
        <f t="shared" si="8"/>
        <v>390.10079999999999</v>
      </c>
      <c r="N18" s="331">
        <f t="shared" si="9"/>
        <v>407.56800000000004</v>
      </c>
      <c r="O18" s="331">
        <f t="shared" si="10"/>
        <v>426.97600000000006</v>
      </c>
      <c r="P18" s="339">
        <f t="shared" si="11"/>
        <v>102.85714285714288</v>
      </c>
      <c r="Q18" s="339">
        <f t="shared" si="12"/>
        <v>105.55555555555554</v>
      </c>
      <c r="R18" s="339">
        <f t="shared" si="13"/>
        <v>105.78947368421052</v>
      </c>
      <c r="S18" s="339">
        <f t="shared" si="14"/>
        <v>104.47761194029852</v>
      </c>
      <c r="T18" s="339">
        <f t="shared" si="15"/>
        <v>104.76190476190477</v>
      </c>
      <c r="U18" s="339">
        <f t="shared" si="16"/>
        <v>104.76190476190477</v>
      </c>
    </row>
    <row r="19" spans="1:21" ht="26.25" x14ac:dyDescent="0.4">
      <c r="A19" s="8" t="s">
        <v>261</v>
      </c>
      <c r="B19" s="122"/>
      <c r="C19" s="9"/>
      <c r="D19" s="9"/>
      <c r="E19" s="9"/>
      <c r="F19" s="9"/>
      <c r="G19" s="9"/>
      <c r="H19" s="9"/>
      <c r="I19" s="122"/>
      <c r="J19" s="10"/>
      <c r="K19" s="10"/>
      <c r="L19" s="10"/>
      <c r="M19" s="10"/>
      <c r="N19" s="10"/>
      <c r="O19" s="10"/>
      <c r="P19" s="340"/>
      <c r="Q19" s="340"/>
      <c r="R19" s="340"/>
      <c r="S19" s="340"/>
      <c r="T19" s="340"/>
      <c r="U19" s="340"/>
    </row>
    <row r="20" spans="1:21" ht="26.25" x14ac:dyDescent="0.4">
      <c r="A20" s="11" t="s">
        <v>262</v>
      </c>
      <c r="B20" s="55" t="s">
        <v>263</v>
      </c>
      <c r="C20" s="329">
        <v>0.22087799999999999</v>
      </c>
      <c r="D20" s="329">
        <v>0.22889999999999999</v>
      </c>
      <c r="E20" s="329">
        <v>0.23111200000000001</v>
      </c>
      <c r="F20" s="329">
        <v>0.24149999999999999</v>
      </c>
      <c r="G20" s="329">
        <v>0.25509999999999999</v>
      </c>
      <c r="H20" s="329">
        <v>0.2641</v>
      </c>
      <c r="I20" s="65">
        <v>822.55</v>
      </c>
      <c r="J20" s="331">
        <f>C20*I20</f>
        <v>181.68319889999998</v>
      </c>
      <c r="K20" s="331">
        <f>D20*I20</f>
        <v>188.28169499999998</v>
      </c>
      <c r="L20" s="331">
        <f>E20*I20</f>
        <v>190.1011756</v>
      </c>
      <c r="M20" s="331">
        <f>F20*I20</f>
        <v>198.64582499999997</v>
      </c>
      <c r="N20" s="331">
        <f>G20*I20</f>
        <v>209.83250499999997</v>
      </c>
      <c r="O20" s="331">
        <f>H20*I20</f>
        <v>217.235455</v>
      </c>
      <c r="P20" s="339">
        <f t="shared" ref="P20:T21" si="17">K20/J20*100</f>
        <v>103.63186917664954</v>
      </c>
      <c r="Q20" s="339">
        <f t="shared" si="17"/>
        <v>100.96636085626913</v>
      </c>
      <c r="R20" s="339">
        <f t="shared" si="17"/>
        <v>104.49479040465228</v>
      </c>
      <c r="S20" s="339">
        <f t="shared" si="17"/>
        <v>105.63146997929607</v>
      </c>
      <c r="T20" s="339">
        <f t="shared" si="17"/>
        <v>103.52802822422579</v>
      </c>
      <c r="U20" s="339">
        <f>O20/N20*100</f>
        <v>103.52802822422579</v>
      </c>
    </row>
    <row r="21" spans="1:21" ht="27.75" x14ac:dyDescent="0.4">
      <c r="A21" s="33" t="s">
        <v>39</v>
      </c>
      <c r="B21" s="58" t="s">
        <v>57</v>
      </c>
      <c r="C21" s="16" t="s">
        <v>57</v>
      </c>
      <c r="D21" s="16" t="s">
        <v>57</v>
      </c>
      <c r="E21" s="16" t="s">
        <v>57</v>
      </c>
      <c r="F21" s="16"/>
      <c r="G21" s="16" t="s">
        <v>57</v>
      </c>
      <c r="H21" s="16"/>
      <c r="I21" s="67" t="s">
        <v>57</v>
      </c>
      <c r="J21" s="333">
        <f>J17+J18+J20</f>
        <v>1697.5751989</v>
      </c>
      <c r="K21" s="333">
        <f t="shared" ref="K21:O21" si="18">K17+K18+K20</f>
        <v>1796.641695</v>
      </c>
      <c r="L21" s="333">
        <f t="shared" si="18"/>
        <v>1845.4571755999998</v>
      </c>
      <c r="M21" s="333">
        <f t="shared" si="18"/>
        <v>1887.8906249999998</v>
      </c>
      <c r="N21" s="333">
        <f t="shared" si="18"/>
        <v>1936.6085049999997</v>
      </c>
      <c r="O21" s="333">
        <f t="shared" si="18"/>
        <v>1991.0074550000002</v>
      </c>
      <c r="P21" s="342">
        <f t="shared" si="17"/>
        <v>105.83576481113728</v>
      </c>
      <c r="Q21" s="342">
        <f t="shared" si="17"/>
        <v>102.71704039463472</v>
      </c>
      <c r="R21" s="342">
        <f t="shared" si="17"/>
        <v>102.29934619784412</v>
      </c>
      <c r="S21" s="342">
        <f t="shared" si="17"/>
        <v>102.58054568177116</v>
      </c>
      <c r="T21" s="342">
        <f t="shared" si="17"/>
        <v>102.80898022804048</v>
      </c>
      <c r="U21" s="342">
        <f>O21/N21*100</f>
        <v>102.80898022804048</v>
      </c>
    </row>
    <row r="22" spans="1:21" ht="27" customHeight="1" x14ac:dyDescent="0.2">
      <c r="A22" s="397" t="s">
        <v>264</v>
      </c>
      <c r="B22" s="398"/>
      <c r="C22" s="398"/>
      <c r="D22" s="398"/>
      <c r="E22" s="398"/>
      <c r="F22" s="398"/>
      <c r="G22" s="398"/>
      <c r="H22" s="398"/>
      <c r="I22" s="398"/>
      <c r="J22" s="398"/>
      <c r="K22" s="398"/>
      <c r="L22" s="398"/>
      <c r="M22" s="398"/>
      <c r="N22" s="398"/>
      <c r="O22" s="398"/>
      <c r="P22" s="398"/>
      <c r="Q22" s="398"/>
      <c r="R22" s="398"/>
      <c r="S22" s="398"/>
      <c r="T22" s="398"/>
      <c r="U22" s="399"/>
    </row>
    <row r="23" spans="1:21" ht="52.5" x14ac:dyDescent="0.4">
      <c r="A23" s="11" t="s">
        <v>267</v>
      </c>
      <c r="B23" s="12" t="s">
        <v>268</v>
      </c>
      <c r="C23" s="9">
        <v>46.8</v>
      </c>
      <c r="D23" s="9">
        <v>47.2</v>
      </c>
      <c r="E23" s="9">
        <v>47.5</v>
      </c>
      <c r="F23" s="9">
        <v>48.3</v>
      </c>
      <c r="G23" s="9">
        <v>49.5</v>
      </c>
      <c r="H23" s="9">
        <v>50.1</v>
      </c>
      <c r="I23" s="65">
        <v>401.7</v>
      </c>
      <c r="J23" s="331">
        <f>C23*I23</f>
        <v>18799.559999999998</v>
      </c>
      <c r="K23" s="331">
        <f>D23*I23</f>
        <v>18960.240000000002</v>
      </c>
      <c r="L23" s="331">
        <f>E23*I23</f>
        <v>19080.75</v>
      </c>
      <c r="M23" s="331">
        <f>F23*I23</f>
        <v>19402.109999999997</v>
      </c>
      <c r="N23" s="331">
        <f>G23*I23</f>
        <v>19884.149999999998</v>
      </c>
      <c r="O23" s="331">
        <f>H23*I23</f>
        <v>20125.169999999998</v>
      </c>
      <c r="P23" s="339">
        <f>K23/J23*100</f>
        <v>100.85470085470088</v>
      </c>
      <c r="Q23" s="339">
        <f>L23/K23*100</f>
        <v>100.63559322033898</v>
      </c>
      <c r="R23" s="339">
        <f>M23/L23*100</f>
        <v>101.68421052631578</v>
      </c>
      <c r="S23" s="339">
        <f>N23/M23*100</f>
        <v>102.48447204968944</v>
      </c>
      <c r="T23" s="339">
        <f>O23/N23*100</f>
        <v>101.21212121212122</v>
      </c>
      <c r="U23" s="339">
        <f>O23/N23*100</f>
        <v>101.21212121212122</v>
      </c>
    </row>
    <row r="24" spans="1:21" ht="26.25" x14ac:dyDescent="0.4">
      <c r="A24" s="123" t="s">
        <v>39</v>
      </c>
      <c r="B24" s="118"/>
      <c r="C24" s="119"/>
      <c r="D24" s="119"/>
      <c r="E24" s="119"/>
      <c r="F24" s="119"/>
      <c r="G24" s="119"/>
      <c r="H24" s="119"/>
      <c r="I24" s="120"/>
      <c r="J24" s="121"/>
      <c r="K24" s="121"/>
      <c r="L24" s="121"/>
      <c r="M24" s="121"/>
      <c r="N24" s="121"/>
      <c r="O24" s="121"/>
      <c r="P24" s="122"/>
      <c r="Q24" s="122"/>
      <c r="R24" s="122"/>
      <c r="S24" s="122"/>
      <c r="T24" s="122"/>
      <c r="U24" s="122"/>
    </row>
    <row r="25" spans="1:21" ht="71.25" customHeight="1" x14ac:dyDescent="0.4">
      <c r="A25" s="34" t="s">
        <v>273</v>
      </c>
      <c r="B25" s="16" t="s">
        <v>57</v>
      </c>
      <c r="C25" s="16" t="s">
        <v>57</v>
      </c>
      <c r="D25" s="16" t="s">
        <v>57</v>
      </c>
      <c r="E25" s="16" t="s">
        <v>57</v>
      </c>
      <c r="F25" s="16"/>
      <c r="G25" s="16" t="s">
        <v>57</v>
      </c>
      <c r="H25" s="16"/>
      <c r="I25" s="135" t="s">
        <v>57</v>
      </c>
      <c r="J25" s="341">
        <f>J23+J21+J14</f>
        <v>587850.93519890006</v>
      </c>
      <c r="K25" s="341">
        <f t="shared" ref="K25:O25" si="19">K23+K21+K14</f>
        <v>671204.43169500004</v>
      </c>
      <c r="L25" s="341">
        <f t="shared" si="19"/>
        <v>762808.22367560002</v>
      </c>
      <c r="M25" s="341">
        <f t="shared" si="19"/>
        <v>778107.51761999994</v>
      </c>
      <c r="N25" s="341">
        <f t="shared" si="19"/>
        <v>783342.80100984999</v>
      </c>
      <c r="O25" s="341">
        <f t="shared" si="19"/>
        <v>793426.07745500002</v>
      </c>
      <c r="P25" s="341">
        <f>K25/J25*100</f>
        <v>114.17935934181975</v>
      </c>
      <c r="Q25" s="341">
        <f>L25/K25*100</f>
        <v>113.64767389113804</v>
      </c>
      <c r="R25" s="341">
        <f>M25/L25*100</f>
        <v>102.00565403853147</v>
      </c>
      <c r="S25" s="341">
        <f>N25/M25*100</f>
        <v>100.67282262043466</v>
      </c>
      <c r="T25" s="341">
        <f>O25/N25*100</f>
        <v>101.28721122248791</v>
      </c>
      <c r="U25" s="341">
        <f>O25/N25*100</f>
        <v>101.28721122248791</v>
      </c>
    </row>
    <row r="26" spans="1:21" ht="27" customHeight="1" x14ac:dyDescent="0.2">
      <c r="A26" s="403" t="s">
        <v>212</v>
      </c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</row>
    <row r="27" spans="1:21" ht="52.5" customHeight="1" x14ac:dyDescent="0.4">
      <c r="A27" s="20" t="s">
        <v>269</v>
      </c>
      <c r="B27" s="20" t="s">
        <v>272</v>
      </c>
      <c r="C27" s="9"/>
      <c r="D27" s="9"/>
      <c r="E27" s="9"/>
      <c r="F27" s="9"/>
      <c r="G27" s="9"/>
      <c r="H27" s="9"/>
      <c r="I27" s="65">
        <v>1340.39</v>
      </c>
      <c r="J27" s="10"/>
      <c r="K27" s="10"/>
      <c r="L27" s="10"/>
      <c r="M27" s="10"/>
      <c r="N27" s="10"/>
      <c r="O27" s="10"/>
      <c r="P27" s="29"/>
      <c r="Q27" s="29"/>
      <c r="R27" s="29"/>
      <c r="S27" s="29"/>
      <c r="T27" s="29"/>
      <c r="U27" s="29"/>
    </row>
    <row r="28" spans="1:21" ht="63.75" customHeight="1" x14ac:dyDescent="0.4">
      <c r="A28" s="20" t="s">
        <v>270</v>
      </c>
      <c r="B28" s="20" t="s">
        <v>272</v>
      </c>
      <c r="C28" s="9"/>
      <c r="D28" s="9"/>
      <c r="E28" s="9"/>
      <c r="F28" s="9"/>
      <c r="G28" s="9"/>
      <c r="H28" s="9"/>
      <c r="I28" s="9">
        <v>925.47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ht="57.75" customHeight="1" x14ac:dyDescent="0.4">
      <c r="A29" s="20" t="s">
        <v>271</v>
      </c>
      <c r="B29" s="20" t="s">
        <v>272</v>
      </c>
      <c r="C29" s="9"/>
      <c r="D29" s="9"/>
      <c r="E29" s="9"/>
      <c r="F29" s="9"/>
      <c r="G29" s="9"/>
      <c r="H29" s="9"/>
      <c r="I29" s="9">
        <v>252.33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27.75" x14ac:dyDescent="0.4">
      <c r="A30" s="33" t="s">
        <v>39</v>
      </c>
      <c r="B30" s="58" t="s">
        <v>57</v>
      </c>
      <c r="C30" s="16" t="s">
        <v>57</v>
      </c>
      <c r="D30" s="16" t="s">
        <v>57</v>
      </c>
      <c r="E30" s="16" t="s">
        <v>57</v>
      </c>
      <c r="F30" s="16"/>
      <c r="G30" s="16" t="s">
        <v>57</v>
      </c>
      <c r="H30" s="16"/>
      <c r="I30" s="67" t="s">
        <v>57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27" x14ac:dyDescent="0.35">
      <c r="A31" s="405" t="s">
        <v>274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</row>
    <row r="32" spans="1:21" ht="26.25" x14ac:dyDescent="0.4">
      <c r="A32" s="18" t="s">
        <v>42</v>
      </c>
      <c r="B32" s="54" t="s">
        <v>38</v>
      </c>
      <c r="C32" s="6">
        <v>23300</v>
      </c>
      <c r="D32" s="6">
        <v>24075</v>
      </c>
      <c r="E32" s="6">
        <v>24800</v>
      </c>
      <c r="F32" s="6">
        <v>25610</v>
      </c>
      <c r="G32" s="6">
        <v>26410</v>
      </c>
      <c r="H32" s="6">
        <v>26789</v>
      </c>
      <c r="I32" s="64">
        <v>109.5</v>
      </c>
      <c r="J32" s="19">
        <f t="shared" ref="J32:J36" si="20">C32*I32</f>
        <v>2551350</v>
      </c>
      <c r="K32" s="19">
        <f t="shared" ref="K32:K36" si="21">D32*I32</f>
        <v>2636212.5</v>
      </c>
      <c r="L32" s="19">
        <f t="shared" ref="L32:L36" si="22">E32*I32</f>
        <v>2715600</v>
      </c>
      <c r="M32" s="19">
        <f t="shared" ref="M32:M36" si="23">F32*I32</f>
        <v>2804295</v>
      </c>
      <c r="N32" s="19">
        <f t="shared" ref="N32:N36" si="24">G32*I32</f>
        <v>2891895</v>
      </c>
      <c r="O32" s="19">
        <f t="shared" ref="O32:O36" si="25">H32*I32</f>
        <v>2933395.5</v>
      </c>
      <c r="P32" s="343">
        <f t="shared" ref="P32:P36" si="26">K32/J32*100</f>
        <v>103.32618025751073</v>
      </c>
      <c r="Q32" s="343">
        <f t="shared" ref="Q32:Q36" si="27">L32/K32*100</f>
        <v>103.01142263759087</v>
      </c>
      <c r="R32" s="343">
        <f t="shared" ref="R32:R36" si="28">M32/L32*100</f>
        <v>103.26612903225806</v>
      </c>
      <c r="S32" s="343">
        <f t="shared" ref="S32:S36" si="29">N32/M32*100</f>
        <v>103.12377977352595</v>
      </c>
      <c r="T32" s="343">
        <f t="shared" ref="T32:T36" si="30">O32/N32*100</f>
        <v>101.43506247633471</v>
      </c>
      <c r="U32" s="343">
        <f t="shared" ref="U32:U36" si="31">O32/N32*100</f>
        <v>101.43506247633471</v>
      </c>
    </row>
    <row r="33" spans="1:21" ht="26.25" x14ac:dyDescent="0.4">
      <c r="A33" s="39" t="s">
        <v>43</v>
      </c>
      <c r="B33" s="55" t="s">
        <v>38</v>
      </c>
      <c r="C33" s="9">
        <v>752</v>
      </c>
      <c r="D33" s="9">
        <v>767.04</v>
      </c>
      <c r="E33" s="9">
        <v>774.71039999999994</v>
      </c>
      <c r="F33" s="9">
        <v>783.5</v>
      </c>
      <c r="G33" s="9">
        <v>815.2</v>
      </c>
      <c r="H33" s="9">
        <v>850</v>
      </c>
      <c r="I33" s="65">
        <v>315.2</v>
      </c>
      <c r="J33" s="21">
        <f t="shared" si="20"/>
        <v>237030.39999999999</v>
      </c>
      <c r="K33" s="21">
        <f t="shared" si="21"/>
        <v>241771.00799999997</v>
      </c>
      <c r="L33" s="21">
        <f t="shared" si="22"/>
        <v>244188.71807999996</v>
      </c>
      <c r="M33" s="21">
        <f t="shared" si="23"/>
        <v>246959.19999999998</v>
      </c>
      <c r="N33" s="21">
        <f t="shared" si="24"/>
        <v>256951.04000000001</v>
      </c>
      <c r="O33" s="21">
        <f t="shared" si="25"/>
        <v>267920</v>
      </c>
      <c r="P33" s="344">
        <f t="shared" si="26"/>
        <v>102</v>
      </c>
      <c r="Q33" s="344">
        <f t="shared" si="27"/>
        <v>101</v>
      </c>
      <c r="R33" s="344">
        <f t="shared" si="28"/>
        <v>101.1345658971404</v>
      </c>
      <c r="S33" s="344">
        <f t="shared" si="29"/>
        <v>104.04594767070836</v>
      </c>
      <c r="T33" s="344">
        <f t="shared" si="30"/>
        <v>104.26889106967614</v>
      </c>
      <c r="U33" s="344">
        <f t="shared" si="31"/>
        <v>104.26889106967614</v>
      </c>
    </row>
    <row r="34" spans="1:21" ht="26.25" x14ac:dyDescent="0.4">
      <c r="A34" s="20" t="s">
        <v>44</v>
      </c>
      <c r="B34" s="55" t="s">
        <v>38</v>
      </c>
      <c r="C34" s="9">
        <v>5.9</v>
      </c>
      <c r="D34" s="9">
        <v>6.01</v>
      </c>
      <c r="E34" s="9">
        <v>6.1</v>
      </c>
      <c r="F34" s="9">
        <v>6.2</v>
      </c>
      <c r="G34" s="9">
        <v>6.3</v>
      </c>
      <c r="H34" s="9">
        <v>6.4</v>
      </c>
      <c r="I34" s="65">
        <v>444</v>
      </c>
      <c r="J34" s="21">
        <f t="shared" si="20"/>
        <v>2619.6000000000004</v>
      </c>
      <c r="K34" s="21">
        <f t="shared" si="21"/>
        <v>2668.44</v>
      </c>
      <c r="L34" s="21">
        <f t="shared" si="22"/>
        <v>2708.3999999999996</v>
      </c>
      <c r="M34" s="21">
        <f t="shared" si="23"/>
        <v>2752.8</v>
      </c>
      <c r="N34" s="21">
        <f t="shared" si="24"/>
        <v>2797.2</v>
      </c>
      <c r="O34" s="21">
        <f t="shared" si="25"/>
        <v>2841.6000000000004</v>
      </c>
      <c r="P34" s="344">
        <f t="shared" si="26"/>
        <v>101.864406779661</v>
      </c>
      <c r="Q34" s="344">
        <f t="shared" si="27"/>
        <v>101.49750415973375</v>
      </c>
      <c r="R34" s="344">
        <f t="shared" si="28"/>
        <v>101.63934426229511</v>
      </c>
      <c r="S34" s="344">
        <f t="shared" si="29"/>
        <v>101.61290322580643</v>
      </c>
      <c r="T34" s="344">
        <f t="shared" si="30"/>
        <v>101.58730158730161</v>
      </c>
      <c r="U34" s="344">
        <f t="shared" si="31"/>
        <v>101.58730158730161</v>
      </c>
    </row>
    <row r="35" spans="1:21" ht="26.25" x14ac:dyDescent="0.4">
      <c r="A35" s="20" t="s">
        <v>45</v>
      </c>
      <c r="B35" s="55" t="s">
        <v>38</v>
      </c>
      <c r="C35" s="9">
        <v>105.3</v>
      </c>
      <c r="D35" s="9">
        <v>107.40600000000001</v>
      </c>
      <c r="E35" s="9">
        <v>108.48006000000001</v>
      </c>
      <c r="F35" s="9">
        <v>115</v>
      </c>
      <c r="G35" s="9">
        <v>117</v>
      </c>
      <c r="H35" s="9">
        <v>118</v>
      </c>
      <c r="I35" s="65">
        <v>1500</v>
      </c>
      <c r="J35" s="21">
        <f t="shared" si="20"/>
        <v>157950</v>
      </c>
      <c r="K35" s="21">
        <f t="shared" si="21"/>
        <v>161109</v>
      </c>
      <c r="L35" s="21">
        <f t="shared" si="22"/>
        <v>162720.09000000003</v>
      </c>
      <c r="M35" s="21">
        <f t="shared" si="23"/>
        <v>172500</v>
      </c>
      <c r="N35" s="21">
        <f t="shared" si="24"/>
        <v>175500</v>
      </c>
      <c r="O35" s="21">
        <f t="shared" si="25"/>
        <v>177000</v>
      </c>
      <c r="P35" s="344">
        <f t="shared" si="26"/>
        <v>102</v>
      </c>
      <c r="Q35" s="344">
        <f t="shared" si="27"/>
        <v>101.00000000000003</v>
      </c>
      <c r="R35" s="344">
        <f t="shared" si="28"/>
        <v>106.01026584977919</v>
      </c>
      <c r="S35" s="344">
        <f t="shared" si="29"/>
        <v>101.7391304347826</v>
      </c>
      <c r="T35" s="344">
        <f t="shared" si="30"/>
        <v>100.85470085470085</v>
      </c>
      <c r="U35" s="344">
        <f t="shared" si="31"/>
        <v>100.85470085470085</v>
      </c>
    </row>
    <row r="36" spans="1:21" ht="26.25" x14ac:dyDescent="0.4">
      <c r="A36" s="20" t="s">
        <v>46</v>
      </c>
      <c r="B36" s="55" t="s">
        <v>38</v>
      </c>
      <c r="C36" s="9">
        <v>3105</v>
      </c>
      <c r="D36" s="9">
        <v>3198.8</v>
      </c>
      <c r="E36" s="9">
        <v>3300</v>
      </c>
      <c r="F36" s="9">
        <v>3400</v>
      </c>
      <c r="G36" s="9">
        <v>3500</v>
      </c>
      <c r="H36" s="9">
        <v>3600</v>
      </c>
      <c r="I36" s="65">
        <v>296.3</v>
      </c>
      <c r="J36" s="21">
        <f t="shared" si="20"/>
        <v>920011.5</v>
      </c>
      <c r="K36" s="21">
        <f t="shared" si="21"/>
        <v>947804.44000000006</v>
      </c>
      <c r="L36" s="21">
        <f t="shared" si="22"/>
        <v>977790</v>
      </c>
      <c r="M36" s="21">
        <f t="shared" si="23"/>
        <v>1007420</v>
      </c>
      <c r="N36" s="21">
        <f t="shared" si="24"/>
        <v>1037050</v>
      </c>
      <c r="O36" s="21">
        <f t="shared" si="25"/>
        <v>1066680</v>
      </c>
      <c r="P36" s="344">
        <f t="shared" si="26"/>
        <v>103.02093397745573</v>
      </c>
      <c r="Q36" s="344">
        <f t="shared" si="27"/>
        <v>103.16368638239339</v>
      </c>
      <c r="R36" s="344">
        <f t="shared" si="28"/>
        <v>103.03030303030303</v>
      </c>
      <c r="S36" s="344">
        <f t="shared" si="29"/>
        <v>102.94117647058823</v>
      </c>
      <c r="T36" s="344">
        <f t="shared" si="30"/>
        <v>102.85714285714285</v>
      </c>
      <c r="U36" s="344">
        <f t="shared" si="31"/>
        <v>102.85714285714285</v>
      </c>
    </row>
    <row r="37" spans="1:21" ht="26.25" x14ac:dyDescent="0.4">
      <c r="A37" s="20" t="s">
        <v>47</v>
      </c>
      <c r="B37" s="55" t="s">
        <v>40</v>
      </c>
      <c r="C37" s="9"/>
      <c r="D37" s="9"/>
      <c r="E37" s="9"/>
      <c r="F37" s="9"/>
      <c r="G37" s="9"/>
      <c r="H37" s="9"/>
      <c r="I37" s="65" t="s">
        <v>56</v>
      </c>
      <c r="J37" s="21"/>
      <c r="K37" s="21"/>
      <c r="L37" s="21"/>
      <c r="M37" s="21"/>
      <c r="N37" s="21"/>
      <c r="O37" s="21"/>
      <c r="P37" s="31"/>
      <c r="Q37" s="31"/>
      <c r="R37" s="31"/>
      <c r="S37" s="31"/>
      <c r="T37" s="31"/>
      <c r="U37" s="31"/>
    </row>
    <row r="38" spans="1:21" ht="27.75" x14ac:dyDescent="0.4">
      <c r="A38" s="33" t="s">
        <v>39</v>
      </c>
      <c r="B38" s="58" t="s">
        <v>57</v>
      </c>
      <c r="C38" s="16"/>
      <c r="D38" s="16"/>
      <c r="E38" s="16"/>
      <c r="F38" s="16"/>
      <c r="G38" s="16" t="s">
        <v>57</v>
      </c>
      <c r="H38" s="16"/>
      <c r="I38" s="67" t="s">
        <v>57</v>
      </c>
      <c r="J38" s="336">
        <f>J32+J33+J34+J35+J36</f>
        <v>3868961.5</v>
      </c>
      <c r="K38" s="336">
        <f t="shared" ref="K38:O38" si="32">K32+K33+K34+K35+K36</f>
        <v>3989565.3879999998</v>
      </c>
      <c r="L38" s="336">
        <f t="shared" si="32"/>
        <v>4103007.2080799998</v>
      </c>
      <c r="M38" s="336">
        <f t="shared" si="32"/>
        <v>4233927</v>
      </c>
      <c r="N38" s="336">
        <f t="shared" si="32"/>
        <v>4364193.24</v>
      </c>
      <c r="O38" s="336">
        <f t="shared" si="32"/>
        <v>4447837.0999999996</v>
      </c>
      <c r="P38" s="341">
        <f t="shared" ref="P38" si="33">K38/J38*100</f>
        <v>103.11721602812538</v>
      </c>
      <c r="Q38" s="341">
        <f t="shared" ref="Q38" si="34">L38/K38*100</f>
        <v>102.84346311057379</v>
      </c>
      <c r="R38" s="341">
        <f t="shared" ref="R38" si="35">M38/L38*100</f>
        <v>103.19082529667951</v>
      </c>
      <c r="S38" s="341">
        <f t="shared" ref="S38" si="36">N38/M38*100</f>
        <v>103.07672380747235</v>
      </c>
      <c r="T38" s="341">
        <f t="shared" ref="T38" si="37">O38/N38*100</f>
        <v>101.91659386741546</v>
      </c>
      <c r="U38" s="341">
        <f t="shared" ref="U38" si="38">O38/N38*100</f>
        <v>101.91659386741546</v>
      </c>
    </row>
    <row r="39" spans="1:21" ht="27.75" x14ac:dyDescent="0.4">
      <c r="A39" s="35"/>
      <c r="B39" s="59"/>
      <c r="C39" s="25"/>
      <c r="D39" s="25"/>
      <c r="E39" s="25"/>
      <c r="F39" s="25"/>
      <c r="G39" s="25"/>
      <c r="H39" s="25"/>
      <c r="I39" s="68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 ht="26.25" x14ac:dyDescent="0.4">
      <c r="A40" s="401" t="s">
        <v>59</v>
      </c>
      <c r="B40" s="402"/>
      <c r="C40" s="402"/>
      <c r="D40" s="402"/>
      <c r="E40" s="402"/>
      <c r="F40" s="402"/>
      <c r="G40" s="402"/>
      <c r="H40" s="402"/>
      <c r="I40" s="402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 ht="26.25" x14ac:dyDescent="0.4">
      <c r="A41" s="36" t="s">
        <v>276</v>
      </c>
      <c r="B41" s="60"/>
      <c r="C41" s="37"/>
      <c r="D41" s="37"/>
      <c r="E41" s="37"/>
      <c r="F41" s="37"/>
      <c r="G41" s="37"/>
      <c r="H41" s="37"/>
      <c r="I41" s="69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ht="57.75" customHeight="1" x14ac:dyDescent="0.2">
      <c r="A42" s="400" t="s">
        <v>61</v>
      </c>
      <c r="B42" s="400"/>
      <c r="C42" s="400"/>
      <c r="D42" s="400"/>
      <c r="E42" s="400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256"/>
    </row>
    <row r="43" spans="1:21" ht="20.25" x14ac:dyDescent="0.3">
      <c r="A43" s="27"/>
      <c r="B43" s="61"/>
      <c r="C43" s="22"/>
      <c r="D43" s="22"/>
      <c r="E43" s="22"/>
      <c r="F43" s="22"/>
      <c r="G43" s="22"/>
      <c r="H43" s="22"/>
      <c r="I43" s="7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1" ht="20.25" x14ac:dyDescent="0.3">
      <c r="A44" s="22"/>
      <c r="B44" s="61"/>
      <c r="C44" s="22"/>
      <c r="D44" s="22"/>
      <c r="E44" s="22"/>
      <c r="F44" s="22"/>
      <c r="G44" s="22"/>
      <c r="H44" s="22"/>
      <c r="I44" s="7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1" ht="20.25" x14ac:dyDescent="0.3">
      <c r="A45" s="22"/>
      <c r="B45" s="61"/>
      <c r="C45" s="22"/>
      <c r="D45" s="22"/>
      <c r="E45" s="22"/>
      <c r="F45" s="22"/>
      <c r="G45" s="22"/>
      <c r="H45" s="22"/>
      <c r="I45" s="7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1" ht="20.25" x14ac:dyDescent="0.3">
      <c r="A46" s="22"/>
      <c r="B46" s="61"/>
      <c r="C46" s="22"/>
      <c r="D46" s="22"/>
      <c r="E46" s="22"/>
      <c r="F46" s="22"/>
      <c r="G46" s="22"/>
      <c r="H46" s="22"/>
      <c r="I46" s="7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1" ht="20.25" x14ac:dyDescent="0.3">
      <c r="A47" s="22"/>
      <c r="B47" s="61"/>
      <c r="C47" s="22"/>
      <c r="D47" s="22"/>
      <c r="E47" s="22"/>
      <c r="F47" s="22"/>
      <c r="G47" s="22"/>
      <c r="H47" s="22"/>
      <c r="I47" s="7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1" ht="20.25" x14ac:dyDescent="0.3">
      <c r="A48" s="22"/>
      <c r="B48" s="61"/>
      <c r="C48" s="22"/>
      <c r="D48" s="22"/>
      <c r="E48" s="22"/>
      <c r="F48" s="22"/>
      <c r="G48" s="22"/>
      <c r="H48" s="22"/>
      <c r="I48" s="7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20.25" x14ac:dyDescent="0.3">
      <c r="A49" s="22"/>
      <c r="B49" s="61"/>
      <c r="C49" s="22"/>
      <c r="D49" s="22"/>
      <c r="E49" s="22"/>
      <c r="F49" s="22"/>
      <c r="G49" s="22"/>
      <c r="H49" s="22"/>
      <c r="I49" s="7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ht="20.25" x14ac:dyDescent="0.3">
      <c r="A50" s="22"/>
      <c r="B50" s="61"/>
      <c r="C50" s="22"/>
      <c r="D50" s="22"/>
      <c r="E50" s="22"/>
      <c r="F50" s="22"/>
      <c r="G50" s="22"/>
      <c r="H50" s="22"/>
      <c r="I50" s="7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x14ac:dyDescent="0.2">
      <c r="A51" s="24"/>
      <c r="B51" s="62"/>
      <c r="C51" s="24"/>
      <c r="D51" s="24"/>
      <c r="E51" s="24"/>
      <c r="F51" s="24"/>
      <c r="G51" s="24"/>
      <c r="H51" s="24"/>
      <c r="I51" s="71"/>
    </row>
    <row r="52" spans="1:20" x14ac:dyDescent="0.2">
      <c r="A52" s="24"/>
      <c r="B52" s="62"/>
      <c r="C52" s="24"/>
      <c r="D52" s="24"/>
      <c r="E52" s="24"/>
      <c r="F52" s="24"/>
      <c r="G52" s="24"/>
      <c r="H52" s="24"/>
      <c r="I52" s="71"/>
    </row>
    <row r="53" spans="1:20" x14ac:dyDescent="0.2">
      <c r="A53" s="24"/>
      <c r="B53" s="62"/>
      <c r="C53" s="24"/>
      <c r="D53" s="24"/>
      <c r="E53" s="24"/>
      <c r="F53" s="24"/>
      <c r="G53" s="24"/>
      <c r="H53" s="24"/>
      <c r="I53" s="71"/>
    </row>
    <row r="54" spans="1:20" x14ac:dyDescent="0.2">
      <c r="A54" s="24"/>
      <c r="B54" s="62"/>
      <c r="C54" s="24"/>
      <c r="D54" s="24"/>
      <c r="E54" s="24"/>
      <c r="F54" s="24"/>
      <c r="G54" s="24"/>
      <c r="H54" s="24"/>
      <c r="I54" s="71"/>
    </row>
    <row r="55" spans="1:20" x14ac:dyDescent="0.2">
      <c r="A55" s="24"/>
      <c r="B55" s="62"/>
      <c r="C55" s="24"/>
      <c r="D55" s="24"/>
      <c r="E55" s="24"/>
      <c r="F55" s="24"/>
      <c r="G55" s="24"/>
      <c r="H55" s="24"/>
      <c r="I55" s="71"/>
    </row>
    <row r="56" spans="1:20" x14ac:dyDescent="0.2">
      <c r="A56" s="24"/>
      <c r="B56" s="62"/>
      <c r="C56" s="24"/>
      <c r="D56" s="24"/>
      <c r="E56" s="24"/>
      <c r="F56" s="24"/>
      <c r="G56" s="24"/>
      <c r="H56" s="24"/>
      <c r="I56" s="71"/>
    </row>
    <row r="57" spans="1:20" x14ac:dyDescent="0.2">
      <c r="A57" s="24"/>
      <c r="B57" s="62"/>
      <c r="C57" s="24"/>
      <c r="D57" s="24"/>
      <c r="E57" s="24"/>
      <c r="F57" s="24"/>
      <c r="G57" s="24"/>
      <c r="H57" s="24"/>
      <c r="I57" s="71"/>
    </row>
  </sheetData>
  <mergeCells count="16">
    <mergeCell ref="A8:U8"/>
    <mergeCell ref="A22:U22"/>
    <mergeCell ref="A42:S42"/>
    <mergeCell ref="A40:I40"/>
    <mergeCell ref="A26:U26"/>
    <mergeCell ref="A31:U31"/>
    <mergeCell ref="A15:U15"/>
    <mergeCell ref="A9:U9"/>
    <mergeCell ref="N1:U1"/>
    <mergeCell ref="B5:H5"/>
    <mergeCell ref="J5:O5"/>
    <mergeCell ref="A2:S2"/>
    <mergeCell ref="A3:S3"/>
    <mergeCell ref="A5:A6"/>
    <mergeCell ref="I5:I6"/>
    <mergeCell ref="P5:U5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28" orientation="landscape" r:id="rId1"/>
  <headerFooter alignWithMargins="0"/>
  <rowBreaks count="1" manualBreakCount="1">
    <brk id="14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50"/>
  </sheetPr>
  <dimension ref="A1:J267"/>
  <sheetViews>
    <sheetView view="pageBreakPreview" topLeftCell="A10" zoomScale="75" workbookViewId="0">
      <selection activeCell="D8" sqref="D8:D10"/>
    </sheetView>
  </sheetViews>
  <sheetFormatPr defaultColWidth="9.140625" defaultRowHeight="12.75" x14ac:dyDescent="0.2"/>
  <cols>
    <col min="1" max="1" width="42.7109375" style="165" customWidth="1"/>
    <col min="2" max="2" width="9.28515625" style="165" customWidth="1"/>
    <col min="3" max="5" width="14.7109375" style="138" customWidth="1"/>
    <col min="6" max="6" width="15.7109375" style="138" customWidth="1"/>
    <col min="7" max="7" width="12.28515625" style="138" customWidth="1"/>
    <col min="8" max="8" width="13.42578125" style="138" customWidth="1"/>
    <col min="9" max="9" width="13.5703125" style="138" customWidth="1"/>
    <col min="10" max="10" width="14.7109375" style="138" customWidth="1"/>
    <col min="11" max="16384" width="9.140625" style="138"/>
  </cols>
  <sheetData>
    <row r="1" spans="1:10" ht="15.75" x14ac:dyDescent="0.25">
      <c r="A1" s="136"/>
      <c r="B1" s="136"/>
      <c r="C1" s="137"/>
      <c r="D1" s="137"/>
      <c r="E1" s="137"/>
      <c r="F1" s="446" t="s">
        <v>96</v>
      </c>
      <c r="G1" s="446"/>
      <c r="H1" s="446"/>
      <c r="I1" s="446"/>
      <c r="J1" s="250"/>
    </row>
    <row r="2" spans="1:10" ht="24.75" customHeight="1" x14ac:dyDescent="0.2">
      <c r="A2" s="419" t="s">
        <v>97</v>
      </c>
      <c r="B2" s="419"/>
      <c r="C2" s="419"/>
      <c r="D2" s="419"/>
      <c r="E2" s="419"/>
      <c r="F2" s="419"/>
      <c r="G2" s="419"/>
      <c r="H2" s="419"/>
      <c r="I2" s="419"/>
      <c r="J2" s="419"/>
    </row>
    <row r="3" spans="1:10" ht="14.25" customHeight="1" x14ac:dyDescent="0.2">
      <c r="A3" s="453" t="s">
        <v>98</v>
      </c>
      <c r="B3" s="453"/>
      <c r="C3" s="453"/>
      <c r="D3" s="453"/>
      <c r="E3" s="453"/>
      <c r="F3" s="453"/>
      <c r="G3" s="453"/>
      <c r="H3" s="453"/>
      <c r="I3" s="453"/>
      <c r="J3" s="453"/>
    </row>
    <row r="4" spans="1:10" ht="14.25" customHeight="1" x14ac:dyDescent="0.2">
      <c r="A4" s="139"/>
      <c r="B4" s="139"/>
      <c r="C4" s="139"/>
      <c r="D4" s="139"/>
      <c r="E4" s="139"/>
      <c r="F4" s="139"/>
      <c r="G4" s="139"/>
      <c r="H4" s="139"/>
    </row>
    <row r="5" spans="1:10" ht="7.5" customHeight="1" x14ac:dyDescent="0.25">
      <c r="A5" s="454" t="s">
        <v>99</v>
      </c>
      <c r="B5" s="454"/>
      <c r="C5" s="454"/>
      <c r="D5" s="454"/>
      <c r="E5" s="454"/>
      <c r="F5" s="454"/>
      <c r="G5" s="454"/>
      <c r="H5" s="454"/>
      <c r="I5" s="454"/>
      <c r="J5" s="454"/>
    </row>
    <row r="6" spans="1:10" ht="15.75" x14ac:dyDescent="0.2">
      <c r="A6" s="453" t="s">
        <v>100</v>
      </c>
      <c r="B6" s="453"/>
      <c r="C6" s="453"/>
      <c r="D6" s="453"/>
      <c r="E6" s="453"/>
      <c r="F6" s="453"/>
      <c r="G6" s="453"/>
      <c r="H6" s="453"/>
      <c r="I6" s="453"/>
      <c r="J6" s="453"/>
    </row>
    <row r="7" spans="1:10" ht="13.5" thickBot="1" x14ac:dyDescent="0.25">
      <c r="A7" s="452"/>
      <c r="B7" s="452"/>
      <c r="C7" s="452"/>
      <c r="D7" s="452"/>
      <c r="E7" s="452"/>
      <c r="F7" s="452"/>
      <c r="G7" s="452"/>
      <c r="H7" s="452"/>
    </row>
    <row r="8" spans="1:10" ht="18.75" customHeight="1" x14ac:dyDescent="0.2">
      <c r="A8" s="464" t="s">
        <v>101</v>
      </c>
      <c r="B8" s="432" t="s">
        <v>102</v>
      </c>
      <c r="C8" s="440" t="s">
        <v>293</v>
      </c>
      <c r="D8" s="440" t="s">
        <v>305</v>
      </c>
      <c r="E8" s="440" t="s">
        <v>306</v>
      </c>
      <c r="F8" s="435" t="s">
        <v>103</v>
      </c>
      <c r="G8" s="436"/>
      <c r="H8" s="436"/>
      <c r="I8" s="437"/>
    </row>
    <row r="9" spans="1:10" ht="18.75" customHeight="1" x14ac:dyDescent="0.2">
      <c r="A9" s="465"/>
      <c r="B9" s="433"/>
      <c r="C9" s="433"/>
      <c r="D9" s="433"/>
      <c r="E9" s="433"/>
      <c r="F9" s="444" t="s">
        <v>280</v>
      </c>
      <c r="G9" s="445"/>
      <c r="H9" s="438" t="s">
        <v>290</v>
      </c>
      <c r="I9" s="442" t="s">
        <v>300</v>
      </c>
    </row>
    <row r="10" spans="1:10" ht="16.5" customHeight="1" thickBot="1" x14ac:dyDescent="0.25">
      <c r="A10" s="466"/>
      <c r="B10" s="434"/>
      <c r="C10" s="441"/>
      <c r="D10" s="441"/>
      <c r="E10" s="441"/>
      <c r="F10" s="244" t="s">
        <v>62</v>
      </c>
      <c r="G10" s="245" t="s">
        <v>7</v>
      </c>
      <c r="H10" s="439"/>
      <c r="I10" s="443"/>
    </row>
    <row r="11" spans="1:10" ht="31.5" customHeight="1" x14ac:dyDescent="0.2">
      <c r="A11" s="141" t="s">
        <v>130</v>
      </c>
      <c r="B11" s="142" t="s">
        <v>15</v>
      </c>
      <c r="C11" s="143"/>
      <c r="D11" s="143"/>
      <c r="E11" s="143"/>
      <c r="F11" s="143"/>
      <c r="G11" s="144"/>
      <c r="H11" s="145"/>
      <c r="I11" s="144"/>
    </row>
    <row r="12" spans="1:10" ht="33" customHeight="1" x14ac:dyDescent="0.2">
      <c r="A12" s="146" t="s">
        <v>131</v>
      </c>
      <c r="B12" s="147" t="s">
        <v>15</v>
      </c>
      <c r="C12" s="148"/>
      <c r="D12" s="148"/>
      <c r="E12" s="148"/>
      <c r="F12" s="148"/>
      <c r="G12" s="149"/>
      <c r="H12" s="148"/>
      <c r="I12" s="149"/>
    </row>
    <row r="13" spans="1:10" ht="36.75" customHeight="1" x14ac:dyDescent="0.25">
      <c r="A13" s="146" t="s">
        <v>104</v>
      </c>
      <c r="B13" s="147" t="s">
        <v>105</v>
      </c>
      <c r="C13" s="150"/>
      <c r="D13" s="150"/>
      <c r="E13" s="150"/>
      <c r="F13" s="150"/>
      <c r="G13" s="151"/>
      <c r="H13" s="150"/>
      <c r="I13" s="151"/>
    </row>
    <row r="14" spans="1:10" ht="36" customHeight="1" x14ac:dyDescent="0.25">
      <c r="A14" s="146" t="s">
        <v>106</v>
      </c>
      <c r="B14" s="147" t="s">
        <v>105</v>
      </c>
      <c r="C14" s="150"/>
      <c r="D14" s="150"/>
      <c r="E14" s="150"/>
      <c r="F14" s="150"/>
      <c r="G14" s="151"/>
      <c r="H14" s="150"/>
      <c r="I14" s="151"/>
    </row>
    <row r="15" spans="1:10" ht="41.25" customHeight="1" x14ac:dyDescent="0.2">
      <c r="A15" s="146" t="s">
        <v>107</v>
      </c>
      <c r="B15" s="147" t="s">
        <v>105</v>
      </c>
      <c r="C15" s="148"/>
      <c r="D15" s="148"/>
      <c r="E15" s="148"/>
      <c r="F15" s="148"/>
      <c r="G15" s="149"/>
      <c r="H15" s="148"/>
      <c r="I15" s="149"/>
    </row>
    <row r="16" spans="1:10" ht="35.25" customHeight="1" x14ac:dyDescent="0.2">
      <c r="A16" s="152" t="s">
        <v>108</v>
      </c>
      <c r="B16" s="147" t="s">
        <v>15</v>
      </c>
      <c r="C16" s="148"/>
      <c r="D16" s="148"/>
      <c r="E16" s="148"/>
      <c r="F16" s="148"/>
      <c r="G16" s="149"/>
      <c r="H16" s="148"/>
      <c r="I16" s="149"/>
    </row>
    <row r="17" spans="1:9" ht="36.75" customHeight="1" x14ac:dyDescent="0.2">
      <c r="A17" s="146" t="s">
        <v>109</v>
      </c>
      <c r="B17" s="147" t="s">
        <v>105</v>
      </c>
      <c r="C17" s="148"/>
      <c r="D17" s="148"/>
      <c r="E17" s="148"/>
      <c r="F17" s="148"/>
      <c r="G17" s="149"/>
      <c r="H17" s="148"/>
      <c r="I17" s="149"/>
    </row>
    <row r="18" spans="1:9" ht="43.5" customHeight="1" x14ac:dyDescent="0.2">
      <c r="A18" s="146" t="s">
        <v>110</v>
      </c>
      <c r="B18" s="147" t="s">
        <v>105</v>
      </c>
      <c r="C18" s="148"/>
      <c r="D18" s="148"/>
      <c r="E18" s="148"/>
      <c r="F18" s="148"/>
      <c r="G18" s="149"/>
      <c r="H18" s="148"/>
      <c r="I18" s="149"/>
    </row>
    <row r="19" spans="1:9" ht="34.5" customHeight="1" x14ac:dyDescent="0.2">
      <c r="A19" s="146" t="s">
        <v>111</v>
      </c>
      <c r="B19" s="147" t="s">
        <v>16</v>
      </c>
      <c r="C19" s="148"/>
      <c r="D19" s="148"/>
      <c r="E19" s="148"/>
      <c r="F19" s="148"/>
      <c r="G19" s="149"/>
      <c r="H19" s="148"/>
      <c r="I19" s="149"/>
    </row>
    <row r="20" spans="1:9" ht="30.75" customHeight="1" x14ac:dyDescent="0.2">
      <c r="A20" s="146" t="s">
        <v>112</v>
      </c>
      <c r="B20" s="147"/>
      <c r="C20" s="148"/>
      <c r="D20" s="148"/>
      <c r="E20" s="148"/>
      <c r="F20" s="148"/>
      <c r="G20" s="149"/>
      <c r="H20" s="148"/>
      <c r="I20" s="149"/>
    </row>
    <row r="21" spans="1:9" ht="15.75" x14ac:dyDescent="0.2">
      <c r="A21" s="152" t="s">
        <v>113</v>
      </c>
      <c r="B21" s="147" t="s">
        <v>15</v>
      </c>
      <c r="C21" s="148"/>
      <c r="D21" s="148"/>
      <c r="E21" s="148"/>
      <c r="F21" s="148"/>
      <c r="G21" s="149"/>
      <c r="H21" s="148"/>
      <c r="I21" s="149"/>
    </row>
    <row r="22" spans="1:9" ht="15.75" x14ac:dyDescent="0.2">
      <c r="A22" s="152" t="s">
        <v>114</v>
      </c>
      <c r="B22" s="147" t="s">
        <v>15</v>
      </c>
      <c r="C22" s="148"/>
      <c r="D22" s="148"/>
      <c r="E22" s="148"/>
      <c r="F22" s="148"/>
      <c r="G22" s="149"/>
      <c r="H22" s="148"/>
      <c r="I22" s="149"/>
    </row>
    <row r="23" spans="1:9" ht="15.75" x14ac:dyDescent="0.2">
      <c r="A23" s="152" t="s">
        <v>115</v>
      </c>
      <c r="B23" s="147" t="s">
        <v>15</v>
      </c>
      <c r="C23" s="148"/>
      <c r="D23" s="148"/>
      <c r="E23" s="148"/>
      <c r="F23" s="148"/>
      <c r="G23" s="149"/>
      <c r="H23" s="148"/>
      <c r="I23" s="149"/>
    </row>
    <row r="24" spans="1:9" ht="15.75" x14ac:dyDescent="0.2">
      <c r="A24" s="152" t="s">
        <v>116</v>
      </c>
      <c r="B24" s="147" t="s">
        <v>15</v>
      </c>
      <c r="C24" s="148"/>
      <c r="D24" s="148"/>
      <c r="E24" s="148"/>
      <c r="F24" s="148"/>
      <c r="G24" s="149"/>
      <c r="H24" s="148"/>
      <c r="I24" s="149"/>
    </row>
    <row r="25" spans="1:9" ht="34.5" customHeight="1" x14ac:dyDescent="0.2">
      <c r="A25" s="146" t="s">
        <v>117</v>
      </c>
      <c r="B25" s="147"/>
      <c r="C25" s="148"/>
      <c r="D25" s="148"/>
      <c r="E25" s="148"/>
      <c r="F25" s="148"/>
      <c r="G25" s="149"/>
      <c r="H25" s="148"/>
      <c r="I25" s="149"/>
    </row>
    <row r="26" spans="1:9" ht="31.5" x14ac:dyDescent="0.2">
      <c r="A26" s="153" t="s">
        <v>118</v>
      </c>
      <c r="B26" s="147" t="s">
        <v>105</v>
      </c>
      <c r="C26" s="148"/>
      <c r="D26" s="148"/>
      <c r="E26" s="148"/>
      <c r="F26" s="148"/>
      <c r="G26" s="149"/>
      <c r="H26" s="148"/>
      <c r="I26" s="149"/>
    </row>
    <row r="27" spans="1:9" ht="31.5" x14ac:dyDescent="0.2">
      <c r="A27" s="153" t="s">
        <v>119</v>
      </c>
      <c r="B27" s="147" t="s">
        <v>105</v>
      </c>
      <c r="C27" s="148"/>
      <c r="D27" s="148"/>
      <c r="E27" s="148"/>
      <c r="F27" s="148"/>
      <c r="G27" s="149"/>
      <c r="H27" s="148"/>
      <c r="I27" s="149"/>
    </row>
    <row r="28" spans="1:9" ht="31.5" x14ac:dyDescent="0.2">
      <c r="A28" s="152" t="s">
        <v>120</v>
      </c>
      <c r="B28" s="147" t="s">
        <v>105</v>
      </c>
      <c r="C28" s="148"/>
      <c r="D28" s="148"/>
      <c r="E28" s="148"/>
      <c r="F28" s="148"/>
      <c r="G28" s="149"/>
      <c r="H28" s="148"/>
      <c r="I28" s="149"/>
    </row>
    <row r="29" spans="1:9" ht="31.5" x14ac:dyDescent="0.2">
      <c r="A29" s="153" t="s">
        <v>118</v>
      </c>
      <c r="B29" s="147" t="s">
        <v>105</v>
      </c>
      <c r="C29" s="148"/>
      <c r="D29" s="148"/>
      <c r="E29" s="148"/>
      <c r="F29" s="148"/>
      <c r="G29" s="149"/>
      <c r="H29" s="148"/>
      <c r="I29" s="149"/>
    </row>
    <row r="30" spans="1:9" ht="31.5" x14ac:dyDescent="0.2">
      <c r="A30" s="153" t="s">
        <v>119</v>
      </c>
      <c r="B30" s="147" t="s">
        <v>105</v>
      </c>
      <c r="C30" s="148"/>
      <c r="D30" s="148"/>
      <c r="E30" s="148"/>
      <c r="F30" s="148"/>
      <c r="G30" s="149"/>
      <c r="H30" s="148"/>
      <c r="I30" s="149"/>
    </row>
    <row r="31" spans="1:9" ht="33" customHeight="1" x14ac:dyDescent="0.2">
      <c r="A31" s="146" t="s">
        <v>121</v>
      </c>
      <c r="B31" s="147" t="s">
        <v>105</v>
      </c>
      <c r="C31" s="148"/>
      <c r="D31" s="148"/>
      <c r="E31" s="148"/>
      <c r="F31" s="148"/>
      <c r="G31" s="149"/>
      <c r="H31" s="148"/>
      <c r="I31" s="149"/>
    </row>
    <row r="32" spans="1:9" ht="15.75" x14ac:dyDescent="0.2">
      <c r="A32" s="152" t="s">
        <v>122</v>
      </c>
      <c r="B32" s="147"/>
      <c r="C32" s="148"/>
      <c r="D32" s="148"/>
      <c r="E32" s="148"/>
      <c r="F32" s="148"/>
      <c r="G32" s="149"/>
      <c r="H32" s="148"/>
      <c r="I32" s="149"/>
    </row>
    <row r="33" spans="1:10" ht="31.5" x14ac:dyDescent="0.2">
      <c r="A33" s="153" t="s">
        <v>0</v>
      </c>
      <c r="B33" s="147" t="s">
        <v>105</v>
      </c>
      <c r="C33" s="148"/>
      <c r="D33" s="148"/>
      <c r="E33" s="148"/>
      <c r="F33" s="148"/>
      <c r="G33" s="149"/>
      <c r="H33" s="148"/>
      <c r="I33" s="149"/>
    </row>
    <row r="34" spans="1:10" ht="31.5" x14ac:dyDescent="0.2">
      <c r="A34" s="153" t="s">
        <v>1</v>
      </c>
      <c r="B34" s="147" t="s">
        <v>105</v>
      </c>
      <c r="C34" s="148"/>
      <c r="D34" s="148"/>
      <c r="E34" s="148"/>
      <c r="F34" s="148"/>
      <c r="G34" s="149"/>
      <c r="H34" s="148"/>
      <c r="I34" s="149"/>
    </row>
    <row r="35" spans="1:10" ht="31.5" x14ac:dyDescent="0.2">
      <c r="A35" s="153" t="s">
        <v>123</v>
      </c>
      <c r="B35" s="147" t="s">
        <v>105</v>
      </c>
      <c r="C35" s="148"/>
      <c r="D35" s="148"/>
      <c r="E35" s="148"/>
      <c r="F35" s="148"/>
      <c r="G35" s="149"/>
      <c r="H35" s="148"/>
      <c r="I35" s="149"/>
    </row>
    <row r="36" spans="1:10" ht="32.25" customHeight="1" x14ac:dyDescent="0.25">
      <c r="A36" s="146" t="s">
        <v>124</v>
      </c>
      <c r="B36" s="147" t="s">
        <v>125</v>
      </c>
      <c r="C36" s="150"/>
      <c r="D36" s="150"/>
      <c r="E36" s="150"/>
      <c r="F36" s="150"/>
      <c r="G36" s="151"/>
      <c r="H36" s="150"/>
      <c r="I36" s="151"/>
    </row>
    <row r="37" spans="1:10" ht="32.25" customHeight="1" x14ac:dyDescent="0.25">
      <c r="A37" s="146" t="s">
        <v>132</v>
      </c>
      <c r="B37" s="147" t="s">
        <v>27</v>
      </c>
      <c r="C37" s="150"/>
      <c r="D37" s="150"/>
      <c r="E37" s="150"/>
      <c r="F37" s="150"/>
      <c r="G37" s="151"/>
      <c r="H37" s="150"/>
      <c r="I37" s="151"/>
    </row>
    <row r="38" spans="1:10" ht="34.5" customHeight="1" x14ac:dyDescent="0.25">
      <c r="A38" s="146" t="s">
        <v>32</v>
      </c>
      <c r="B38" s="147" t="s">
        <v>105</v>
      </c>
      <c r="C38" s="150"/>
      <c r="D38" s="150"/>
      <c r="E38" s="150"/>
      <c r="F38" s="150"/>
      <c r="G38" s="151"/>
      <c r="H38" s="150"/>
      <c r="I38" s="151"/>
    </row>
    <row r="39" spans="1:10" ht="34.5" customHeight="1" thickBot="1" x14ac:dyDescent="0.3">
      <c r="A39" s="154" t="s">
        <v>126</v>
      </c>
      <c r="B39" s="155" t="s">
        <v>105</v>
      </c>
      <c r="C39" s="156"/>
      <c r="D39" s="156"/>
      <c r="E39" s="156"/>
      <c r="F39" s="156"/>
      <c r="G39" s="157"/>
      <c r="H39" s="156"/>
      <c r="I39" s="157"/>
    </row>
    <row r="40" spans="1:10" ht="13.5" customHeight="1" x14ac:dyDescent="0.25">
      <c r="A40" s="158"/>
      <c r="B40" s="139"/>
      <c r="C40" s="159"/>
      <c r="D40" s="159"/>
      <c r="E40" s="159"/>
      <c r="F40" s="159"/>
      <c r="G40" s="159"/>
      <c r="H40" s="159"/>
      <c r="I40" s="159"/>
      <c r="J40" s="159"/>
    </row>
    <row r="41" spans="1:10" ht="19.5" customHeight="1" thickBot="1" x14ac:dyDescent="0.3">
      <c r="A41" s="160"/>
      <c r="B41" s="161"/>
      <c r="C41" s="137"/>
      <c r="D41" s="137"/>
      <c r="E41" s="137"/>
      <c r="F41" s="137"/>
      <c r="G41" s="137"/>
      <c r="H41" s="137"/>
      <c r="I41" s="137"/>
      <c r="J41" s="137"/>
    </row>
    <row r="42" spans="1:10" ht="15.75" customHeight="1" x14ac:dyDescent="0.2">
      <c r="A42" s="455" t="s">
        <v>127</v>
      </c>
      <c r="B42" s="458" t="s">
        <v>102</v>
      </c>
      <c r="C42" s="449" t="s">
        <v>293</v>
      </c>
      <c r="D42" s="449" t="s">
        <v>305</v>
      </c>
      <c r="E42" s="449" t="s">
        <v>306</v>
      </c>
      <c r="F42" s="447" t="s">
        <v>103</v>
      </c>
      <c r="G42" s="431"/>
      <c r="H42" s="431"/>
      <c r="I42" s="448"/>
    </row>
    <row r="43" spans="1:10" ht="15.75" customHeight="1" x14ac:dyDescent="0.2">
      <c r="A43" s="456"/>
      <c r="B43" s="450"/>
      <c r="C43" s="450"/>
      <c r="D43" s="450"/>
      <c r="E43" s="450"/>
      <c r="F43" s="462" t="s">
        <v>280</v>
      </c>
      <c r="G43" s="463"/>
      <c r="H43" s="460" t="s">
        <v>290</v>
      </c>
      <c r="I43" s="461" t="s">
        <v>300</v>
      </c>
    </row>
    <row r="44" spans="1:10" ht="18.75" customHeight="1" thickBot="1" x14ac:dyDescent="0.25">
      <c r="A44" s="457"/>
      <c r="B44" s="459"/>
      <c r="C44" s="451"/>
      <c r="D44" s="451"/>
      <c r="E44" s="451"/>
      <c r="F44" s="216" t="s">
        <v>62</v>
      </c>
      <c r="G44" s="140" t="s">
        <v>7</v>
      </c>
      <c r="H44" s="423"/>
      <c r="I44" s="429"/>
    </row>
    <row r="45" spans="1:10" ht="31.5" x14ac:dyDescent="0.25">
      <c r="A45" s="177"/>
      <c r="B45" s="142" t="s">
        <v>128</v>
      </c>
      <c r="C45" s="162"/>
      <c r="D45" s="162"/>
      <c r="E45" s="162"/>
      <c r="F45" s="162"/>
      <c r="G45" s="163"/>
      <c r="H45" s="162"/>
      <c r="I45" s="178"/>
    </row>
    <row r="46" spans="1:10" ht="22.5" customHeight="1" thickBot="1" x14ac:dyDescent="0.3">
      <c r="A46" s="179"/>
      <c r="B46" s="180"/>
      <c r="C46" s="156"/>
      <c r="D46" s="156"/>
      <c r="E46" s="156"/>
      <c r="F46" s="156"/>
      <c r="G46" s="157"/>
      <c r="H46" s="156"/>
      <c r="I46" s="181"/>
    </row>
    <row r="47" spans="1:10" s="176" customFormat="1" ht="22.5" customHeight="1" x14ac:dyDescent="0.25">
      <c r="A47" s="173"/>
      <c r="B47" s="173"/>
      <c r="C47" s="159"/>
      <c r="D47" s="159"/>
      <c r="E47" s="159"/>
      <c r="F47" s="159"/>
      <c r="G47" s="159"/>
      <c r="H47" s="159"/>
      <c r="I47" s="159"/>
      <c r="J47" s="159"/>
    </row>
    <row r="48" spans="1:10" s="176" customFormat="1" ht="22.5" customHeight="1" thickBot="1" x14ac:dyDescent="0.25">
      <c r="A48" s="419" t="s">
        <v>294</v>
      </c>
      <c r="B48" s="419"/>
      <c r="C48" s="419"/>
      <c r="D48" s="419"/>
      <c r="E48" s="419"/>
      <c r="F48" s="419"/>
      <c r="G48" s="419"/>
      <c r="H48" s="419"/>
      <c r="I48" s="419"/>
      <c r="J48" s="419"/>
    </row>
    <row r="49" spans="1:10" s="176" customFormat="1" ht="63.75" customHeight="1" x14ac:dyDescent="0.2">
      <c r="A49" s="420" t="s">
        <v>178</v>
      </c>
      <c r="B49" s="426" t="s">
        <v>149</v>
      </c>
      <c r="C49" s="427"/>
      <c r="D49" s="422" t="s">
        <v>150</v>
      </c>
      <c r="E49" s="422" t="s">
        <v>151</v>
      </c>
      <c r="F49" s="430" t="s">
        <v>154</v>
      </c>
      <c r="G49" s="431"/>
      <c r="H49" s="422" t="s">
        <v>155</v>
      </c>
      <c r="I49" s="424" t="s">
        <v>134</v>
      </c>
    </row>
    <row r="50" spans="1:10" s="176" customFormat="1" ht="36.75" customHeight="1" thickBot="1" x14ac:dyDescent="0.25">
      <c r="A50" s="421"/>
      <c r="B50" s="428"/>
      <c r="C50" s="429"/>
      <c r="D50" s="423"/>
      <c r="E50" s="423"/>
      <c r="F50" s="189" t="s">
        <v>152</v>
      </c>
      <c r="G50" s="189" t="s">
        <v>153</v>
      </c>
      <c r="H50" s="423"/>
      <c r="I50" s="425"/>
    </row>
    <row r="51" spans="1:10" s="176" customFormat="1" ht="36.75" customHeight="1" x14ac:dyDescent="0.25">
      <c r="A51" s="418" t="s">
        <v>141</v>
      </c>
      <c r="B51" s="416" t="s">
        <v>307</v>
      </c>
      <c r="C51" s="417"/>
      <c r="D51" s="205"/>
      <c r="E51" s="205"/>
      <c r="F51" s="205"/>
      <c r="G51" s="205"/>
      <c r="H51" s="205"/>
      <c r="I51" s="206"/>
    </row>
    <row r="52" spans="1:10" s="176" customFormat="1" ht="22.5" customHeight="1" x14ac:dyDescent="0.25">
      <c r="A52" s="414"/>
      <c r="B52" s="410">
        <v>2021</v>
      </c>
      <c r="C52" s="410">
        <v>2013</v>
      </c>
      <c r="D52" s="187"/>
      <c r="E52" s="187"/>
      <c r="F52" s="187"/>
      <c r="G52" s="187"/>
      <c r="H52" s="187"/>
      <c r="I52" s="188"/>
    </row>
    <row r="53" spans="1:10" s="176" customFormat="1" ht="22.5" customHeight="1" x14ac:dyDescent="0.25">
      <c r="A53" s="414"/>
      <c r="B53" s="410">
        <v>2022</v>
      </c>
      <c r="C53" s="410">
        <v>2013</v>
      </c>
      <c r="D53" s="182"/>
      <c r="E53" s="182"/>
      <c r="F53" s="182"/>
      <c r="G53" s="182"/>
      <c r="H53" s="182"/>
      <c r="I53" s="183"/>
    </row>
    <row r="54" spans="1:10" s="176" customFormat="1" ht="22.5" customHeight="1" x14ac:dyDescent="0.25">
      <c r="A54" s="414"/>
      <c r="B54" s="410">
        <v>2023</v>
      </c>
      <c r="C54" s="410">
        <v>2013</v>
      </c>
      <c r="D54" s="182"/>
      <c r="E54" s="182"/>
      <c r="F54" s="182"/>
      <c r="G54" s="182"/>
      <c r="H54" s="182"/>
      <c r="I54" s="183"/>
    </row>
    <row r="55" spans="1:10" s="176" customFormat="1" ht="22.5" customHeight="1" thickBot="1" x14ac:dyDescent="0.3">
      <c r="A55" s="415"/>
      <c r="B55" s="410">
        <v>2024</v>
      </c>
      <c r="C55" s="410">
        <v>2013</v>
      </c>
      <c r="D55" s="182"/>
      <c r="E55" s="182"/>
      <c r="F55" s="182"/>
      <c r="G55" s="182"/>
      <c r="H55" s="182"/>
      <c r="I55" s="183"/>
    </row>
    <row r="56" spans="1:10" s="176" customFormat="1" ht="33" customHeight="1" x14ac:dyDescent="0.25">
      <c r="A56" s="413" t="s">
        <v>156</v>
      </c>
      <c r="B56" s="416" t="s">
        <v>307</v>
      </c>
      <c r="C56" s="417"/>
      <c r="D56" s="182"/>
      <c r="E56" s="182"/>
      <c r="F56" s="182"/>
      <c r="G56" s="182"/>
      <c r="H56" s="182"/>
      <c r="I56" s="183"/>
    </row>
    <row r="57" spans="1:10" s="176" customFormat="1" ht="22.5" customHeight="1" x14ac:dyDescent="0.25">
      <c r="A57" s="414"/>
      <c r="B57" s="410">
        <v>2021</v>
      </c>
      <c r="C57" s="410">
        <v>2013</v>
      </c>
      <c r="D57" s="182"/>
      <c r="E57" s="182"/>
      <c r="F57" s="182"/>
      <c r="G57" s="182"/>
      <c r="H57" s="182"/>
      <c r="I57" s="183"/>
    </row>
    <row r="58" spans="1:10" s="176" customFormat="1" ht="22.5" customHeight="1" x14ac:dyDescent="0.25">
      <c r="A58" s="414"/>
      <c r="B58" s="410">
        <v>2022</v>
      </c>
      <c r="C58" s="410">
        <v>2013</v>
      </c>
      <c r="D58" s="182"/>
      <c r="E58" s="182"/>
      <c r="F58" s="182"/>
      <c r="G58" s="182"/>
      <c r="H58" s="182"/>
      <c r="I58" s="183"/>
    </row>
    <row r="59" spans="1:10" s="176" customFormat="1" ht="22.5" customHeight="1" x14ac:dyDescent="0.25">
      <c r="A59" s="414"/>
      <c r="B59" s="410">
        <v>2023</v>
      </c>
      <c r="C59" s="410">
        <v>2013</v>
      </c>
      <c r="D59" s="182"/>
      <c r="E59" s="182"/>
      <c r="F59" s="182"/>
      <c r="G59" s="182"/>
      <c r="H59" s="182"/>
      <c r="I59" s="183"/>
    </row>
    <row r="60" spans="1:10" s="176" customFormat="1" ht="22.5" customHeight="1" x14ac:dyDescent="0.25">
      <c r="A60" s="415"/>
      <c r="B60" s="410">
        <v>2024</v>
      </c>
      <c r="C60" s="410">
        <v>2013</v>
      </c>
      <c r="D60" s="182"/>
      <c r="E60" s="182"/>
      <c r="F60" s="182"/>
      <c r="G60" s="182"/>
      <c r="H60" s="182"/>
      <c r="I60" s="183"/>
    </row>
    <row r="61" spans="1:10" s="176" customFormat="1" ht="22.5" customHeight="1" thickBot="1" x14ac:dyDescent="0.3">
      <c r="A61" s="184" t="s">
        <v>157</v>
      </c>
      <c r="B61" s="411"/>
      <c r="C61" s="412"/>
      <c r="D61" s="185"/>
      <c r="E61" s="185"/>
      <c r="F61" s="185"/>
      <c r="G61" s="185"/>
      <c r="H61" s="185"/>
      <c r="I61" s="186"/>
    </row>
    <row r="62" spans="1:10" s="176" customFormat="1" ht="22.5" customHeight="1" x14ac:dyDescent="0.25">
      <c r="A62" s="173"/>
      <c r="B62" s="173"/>
      <c r="C62" s="159"/>
      <c r="D62" s="159"/>
      <c r="E62" s="159"/>
      <c r="F62" s="159"/>
      <c r="G62" s="159"/>
      <c r="H62" s="159"/>
      <c r="I62" s="159"/>
      <c r="J62" s="159"/>
    </row>
    <row r="63" spans="1:10" s="176" customFormat="1" ht="22.5" customHeight="1" x14ac:dyDescent="0.25">
      <c r="A63" s="173"/>
      <c r="B63" s="173"/>
      <c r="C63" s="159"/>
      <c r="D63" s="159"/>
      <c r="E63" s="159"/>
      <c r="F63" s="159"/>
      <c r="G63" s="159"/>
      <c r="H63" s="159"/>
      <c r="I63" s="159"/>
      <c r="J63" s="159"/>
    </row>
    <row r="64" spans="1:10" s="176" customFormat="1" ht="22.5" customHeight="1" x14ac:dyDescent="0.25">
      <c r="A64" s="173"/>
      <c r="B64" s="173"/>
      <c r="C64" s="159"/>
      <c r="D64" s="159"/>
      <c r="E64" s="159"/>
      <c r="F64" s="159"/>
      <c r="G64" s="159"/>
      <c r="H64" s="159"/>
      <c r="I64" s="159"/>
      <c r="J64" s="159"/>
    </row>
    <row r="65" spans="1:10" s="176" customFormat="1" ht="22.5" customHeight="1" x14ac:dyDescent="0.25">
      <c r="A65" s="173"/>
      <c r="B65" s="173"/>
      <c r="C65" s="159"/>
      <c r="D65" s="159"/>
      <c r="E65" s="159"/>
      <c r="F65" s="159"/>
      <c r="G65" s="159"/>
      <c r="H65" s="159"/>
      <c r="I65" s="159"/>
      <c r="J65" s="159"/>
    </row>
    <row r="66" spans="1:10" ht="27" customHeight="1" x14ac:dyDescent="0.25">
      <c r="A66" s="161" t="s">
        <v>129</v>
      </c>
      <c r="B66" s="174"/>
      <c r="C66" s="175"/>
      <c r="D66" s="175"/>
      <c r="E66" s="175"/>
      <c r="F66" s="175"/>
      <c r="G66" s="175"/>
      <c r="H66" s="175"/>
    </row>
    <row r="67" spans="1:10" ht="7.5" customHeight="1" x14ac:dyDescent="0.2">
      <c r="A67" s="164"/>
      <c r="B67" s="164"/>
    </row>
    <row r="68" spans="1:10" x14ac:dyDescent="0.2">
      <c r="A68" s="164"/>
      <c r="B68" s="164"/>
    </row>
    <row r="69" spans="1:10" x14ac:dyDescent="0.2">
      <c r="A69" s="164"/>
      <c r="B69" s="164"/>
    </row>
    <row r="70" spans="1:10" x14ac:dyDescent="0.2">
      <c r="A70" s="164"/>
      <c r="B70" s="164"/>
    </row>
    <row r="71" spans="1:10" x14ac:dyDescent="0.2">
      <c r="A71" s="164"/>
      <c r="B71" s="164"/>
    </row>
    <row r="72" spans="1:10" x14ac:dyDescent="0.2">
      <c r="A72" s="164"/>
      <c r="B72" s="164"/>
    </row>
    <row r="73" spans="1:10" x14ac:dyDescent="0.2">
      <c r="A73" s="164"/>
      <c r="B73" s="164"/>
    </row>
    <row r="74" spans="1:10" x14ac:dyDescent="0.2">
      <c r="A74" s="164"/>
      <c r="B74" s="164"/>
    </row>
    <row r="75" spans="1:10" x14ac:dyDescent="0.2">
      <c r="A75" s="164"/>
      <c r="B75" s="164"/>
    </row>
    <row r="76" spans="1:10" x14ac:dyDescent="0.2">
      <c r="A76" s="164"/>
      <c r="B76" s="164"/>
    </row>
    <row r="77" spans="1:10" x14ac:dyDescent="0.2">
      <c r="A77" s="164"/>
      <c r="B77" s="164"/>
    </row>
    <row r="78" spans="1:10" x14ac:dyDescent="0.2">
      <c r="A78" s="164"/>
      <c r="B78" s="164"/>
    </row>
    <row r="79" spans="1:10" x14ac:dyDescent="0.2">
      <c r="A79" s="164"/>
      <c r="B79" s="164"/>
    </row>
    <row r="80" spans="1:10" x14ac:dyDescent="0.2">
      <c r="A80" s="164"/>
      <c r="B80" s="164"/>
    </row>
    <row r="81" spans="1:2" x14ac:dyDescent="0.2">
      <c r="A81" s="164"/>
      <c r="B81" s="164"/>
    </row>
    <row r="82" spans="1:2" x14ac:dyDescent="0.2">
      <c r="A82" s="164"/>
      <c r="B82" s="164"/>
    </row>
    <row r="83" spans="1:2" x14ac:dyDescent="0.2">
      <c r="A83" s="164"/>
      <c r="B83" s="164"/>
    </row>
    <row r="84" spans="1:2" x14ac:dyDescent="0.2">
      <c r="A84" s="164"/>
      <c r="B84" s="164"/>
    </row>
    <row r="85" spans="1:2" x14ac:dyDescent="0.2">
      <c r="A85" s="164"/>
      <c r="B85" s="164"/>
    </row>
    <row r="86" spans="1:2" x14ac:dyDescent="0.2">
      <c r="A86" s="164"/>
      <c r="B86" s="164"/>
    </row>
    <row r="87" spans="1:2" x14ac:dyDescent="0.2">
      <c r="A87" s="164"/>
      <c r="B87" s="164"/>
    </row>
    <row r="88" spans="1:2" x14ac:dyDescent="0.2">
      <c r="A88" s="164"/>
      <c r="B88" s="164"/>
    </row>
    <row r="89" spans="1:2" x14ac:dyDescent="0.2">
      <c r="A89" s="164"/>
      <c r="B89" s="164"/>
    </row>
    <row r="90" spans="1:2" x14ac:dyDescent="0.2">
      <c r="A90" s="164"/>
      <c r="B90" s="164"/>
    </row>
    <row r="91" spans="1:2" x14ac:dyDescent="0.2">
      <c r="A91" s="164"/>
      <c r="B91" s="164"/>
    </row>
    <row r="92" spans="1:2" x14ac:dyDescent="0.2">
      <c r="A92" s="164"/>
      <c r="B92" s="164"/>
    </row>
    <row r="93" spans="1:2" x14ac:dyDescent="0.2">
      <c r="A93" s="164"/>
      <c r="B93" s="164"/>
    </row>
    <row r="94" spans="1:2" x14ac:dyDescent="0.2">
      <c r="A94" s="164"/>
      <c r="B94" s="164"/>
    </row>
    <row r="95" spans="1:2" x14ac:dyDescent="0.2">
      <c r="A95" s="164"/>
      <c r="B95" s="164"/>
    </row>
    <row r="96" spans="1:2" x14ac:dyDescent="0.2">
      <c r="A96" s="164"/>
      <c r="B96" s="164"/>
    </row>
    <row r="97" spans="1:2" x14ac:dyDescent="0.2">
      <c r="A97" s="164"/>
      <c r="B97" s="164"/>
    </row>
    <row r="98" spans="1:2" x14ac:dyDescent="0.2">
      <c r="A98" s="164"/>
      <c r="B98" s="164"/>
    </row>
    <row r="99" spans="1:2" x14ac:dyDescent="0.2">
      <c r="A99" s="164"/>
      <c r="B99" s="164"/>
    </row>
    <row r="100" spans="1:2" x14ac:dyDescent="0.2">
      <c r="A100" s="164"/>
      <c r="B100" s="164"/>
    </row>
    <row r="101" spans="1:2" x14ac:dyDescent="0.2">
      <c r="A101" s="164"/>
      <c r="B101" s="164"/>
    </row>
    <row r="102" spans="1:2" x14ac:dyDescent="0.2">
      <c r="A102" s="164"/>
      <c r="B102" s="164"/>
    </row>
    <row r="103" spans="1:2" x14ac:dyDescent="0.2">
      <c r="A103" s="164"/>
      <c r="B103" s="164"/>
    </row>
    <row r="104" spans="1:2" x14ac:dyDescent="0.2">
      <c r="A104" s="164"/>
      <c r="B104" s="164"/>
    </row>
    <row r="105" spans="1:2" x14ac:dyDescent="0.2">
      <c r="A105" s="164"/>
      <c r="B105" s="164"/>
    </row>
    <row r="106" spans="1:2" x14ac:dyDescent="0.2">
      <c r="A106" s="164"/>
      <c r="B106" s="164"/>
    </row>
    <row r="107" spans="1:2" x14ac:dyDescent="0.2">
      <c r="A107" s="164"/>
      <c r="B107" s="164"/>
    </row>
    <row r="108" spans="1:2" x14ac:dyDescent="0.2">
      <c r="A108" s="164"/>
      <c r="B108" s="164"/>
    </row>
    <row r="109" spans="1:2" x14ac:dyDescent="0.2">
      <c r="A109" s="164"/>
      <c r="B109" s="164"/>
    </row>
    <row r="110" spans="1:2" x14ac:dyDescent="0.2">
      <c r="A110" s="164"/>
      <c r="B110" s="164"/>
    </row>
    <row r="111" spans="1:2" x14ac:dyDescent="0.2">
      <c r="A111" s="164"/>
      <c r="B111" s="164"/>
    </row>
    <row r="112" spans="1:2" x14ac:dyDescent="0.2">
      <c r="A112" s="164"/>
      <c r="B112" s="164"/>
    </row>
    <row r="113" spans="1:2" x14ac:dyDescent="0.2">
      <c r="A113" s="164"/>
      <c r="B113" s="164"/>
    </row>
    <row r="114" spans="1:2" x14ac:dyDescent="0.2">
      <c r="A114" s="164"/>
      <c r="B114" s="164"/>
    </row>
    <row r="115" spans="1:2" x14ac:dyDescent="0.2">
      <c r="A115" s="164"/>
      <c r="B115" s="164"/>
    </row>
    <row r="116" spans="1:2" x14ac:dyDescent="0.2">
      <c r="A116" s="164"/>
      <c r="B116" s="164"/>
    </row>
    <row r="117" spans="1:2" x14ac:dyDescent="0.2">
      <c r="A117" s="164"/>
      <c r="B117" s="164"/>
    </row>
    <row r="118" spans="1:2" x14ac:dyDescent="0.2">
      <c r="A118" s="164"/>
      <c r="B118" s="164"/>
    </row>
    <row r="119" spans="1:2" x14ac:dyDescent="0.2">
      <c r="A119" s="164"/>
      <c r="B119" s="164"/>
    </row>
    <row r="120" spans="1:2" x14ac:dyDescent="0.2">
      <c r="A120" s="164"/>
      <c r="B120" s="164"/>
    </row>
    <row r="121" spans="1:2" x14ac:dyDescent="0.2">
      <c r="A121" s="164"/>
      <c r="B121" s="164"/>
    </row>
    <row r="122" spans="1:2" x14ac:dyDescent="0.2">
      <c r="A122" s="164"/>
      <c r="B122" s="164"/>
    </row>
    <row r="123" spans="1:2" x14ac:dyDescent="0.2">
      <c r="A123" s="164"/>
      <c r="B123" s="164"/>
    </row>
    <row r="124" spans="1:2" x14ac:dyDescent="0.2">
      <c r="A124" s="164"/>
      <c r="B124" s="164"/>
    </row>
    <row r="125" spans="1:2" x14ac:dyDescent="0.2">
      <c r="A125" s="164"/>
      <c r="B125" s="164"/>
    </row>
    <row r="126" spans="1:2" x14ac:dyDescent="0.2">
      <c r="A126" s="164"/>
      <c r="B126" s="164"/>
    </row>
    <row r="127" spans="1:2" x14ac:dyDescent="0.2">
      <c r="A127" s="164"/>
      <c r="B127" s="164"/>
    </row>
    <row r="128" spans="1:2" x14ac:dyDescent="0.2">
      <c r="A128" s="164"/>
      <c r="B128" s="164"/>
    </row>
    <row r="129" spans="1:2" x14ac:dyDescent="0.2">
      <c r="A129" s="164"/>
      <c r="B129" s="164"/>
    </row>
    <row r="130" spans="1:2" x14ac:dyDescent="0.2">
      <c r="A130" s="164"/>
      <c r="B130" s="164"/>
    </row>
    <row r="131" spans="1:2" x14ac:dyDescent="0.2">
      <c r="A131" s="164"/>
      <c r="B131" s="164"/>
    </row>
    <row r="132" spans="1:2" x14ac:dyDescent="0.2">
      <c r="A132" s="164"/>
      <c r="B132" s="164"/>
    </row>
    <row r="133" spans="1:2" x14ac:dyDescent="0.2">
      <c r="A133" s="164"/>
      <c r="B133" s="164"/>
    </row>
    <row r="134" spans="1:2" x14ac:dyDescent="0.2">
      <c r="A134" s="164"/>
      <c r="B134" s="164"/>
    </row>
    <row r="135" spans="1:2" x14ac:dyDescent="0.2">
      <c r="A135" s="164"/>
      <c r="B135" s="164"/>
    </row>
    <row r="136" spans="1:2" x14ac:dyDescent="0.2">
      <c r="A136" s="164"/>
      <c r="B136" s="164"/>
    </row>
    <row r="137" spans="1:2" x14ac:dyDescent="0.2">
      <c r="A137" s="164"/>
      <c r="B137" s="164"/>
    </row>
    <row r="138" spans="1:2" x14ac:dyDescent="0.2">
      <c r="A138" s="164"/>
      <c r="B138" s="164"/>
    </row>
    <row r="139" spans="1:2" x14ac:dyDescent="0.2">
      <c r="A139" s="164"/>
      <c r="B139" s="164"/>
    </row>
    <row r="140" spans="1:2" x14ac:dyDescent="0.2">
      <c r="A140" s="164"/>
      <c r="B140" s="164"/>
    </row>
    <row r="141" spans="1:2" x14ac:dyDescent="0.2">
      <c r="A141" s="164"/>
      <c r="B141" s="164"/>
    </row>
    <row r="142" spans="1:2" x14ac:dyDescent="0.2">
      <c r="A142" s="164"/>
      <c r="B142" s="164"/>
    </row>
    <row r="143" spans="1:2" x14ac:dyDescent="0.2">
      <c r="A143" s="164"/>
      <c r="B143" s="164"/>
    </row>
    <row r="144" spans="1:2" x14ac:dyDescent="0.2">
      <c r="A144" s="164"/>
      <c r="B144" s="164"/>
    </row>
    <row r="145" spans="1:2" x14ac:dyDescent="0.2">
      <c r="A145" s="164"/>
      <c r="B145" s="164"/>
    </row>
    <row r="146" spans="1:2" x14ac:dyDescent="0.2">
      <c r="A146" s="164"/>
      <c r="B146" s="164"/>
    </row>
    <row r="147" spans="1:2" x14ac:dyDescent="0.2">
      <c r="A147" s="164"/>
      <c r="B147" s="164"/>
    </row>
    <row r="148" spans="1:2" x14ac:dyDescent="0.2">
      <c r="A148" s="164"/>
      <c r="B148" s="164"/>
    </row>
    <row r="149" spans="1:2" x14ac:dyDescent="0.2">
      <c r="A149" s="164"/>
      <c r="B149" s="164"/>
    </row>
    <row r="150" spans="1:2" x14ac:dyDescent="0.2">
      <c r="A150" s="164"/>
      <c r="B150" s="164"/>
    </row>
    <row r="151" spans="1:2" x14ac:dyDescent="0.2">
      <c r="A151" s="164"/>
      <c r="B151" s="164"/>
    </row>
    <row r="152" spans="1:2" x14ac:dyDescent="0.2">
      <c r="A152" s="164"/>
      <c r="B152" s="164"/>
    </row>
    <row r="153" spans="1:2" x14ac:dyDescent="0.2">
      <c r="A153" s="164"/>
      <c r="B153" s="164"/>
    </row>
    <row r="154" spans="1:2" x14ac:dyDescent="0.2">
      <c r="A154" s="164"/>
      <c r="B154" s="164"/>
    </row>
    <row r="155" spans="1:2" x14ac:dyDescent="0.2">
      <c r="A155" s="164"/>
      <c r="B155" s="164"/>
    </row>
    <row r="156" spans="1:2" x14ac:dyDescent="0.2">
      <c r="A156" s="164"/>
      <c r="B156" s="164"/>
    </row>
    <row r="157" spans="1:2" x14ac:dyDescent="0.2">
      <c r="A157" s="164"/>
      <c r="B157" s="164"/>
    </row>
    <row r="158" spans="1:2" x14ac:dyDescent="0.2">
      <c r="A158" s="164"/>
      <c r="B158" s="164"/>
    </row>
    <row r="159" spans="1:2" x14ac:dyDescent="0.2">
      <c r="A159" s="164"/>
      <c r="B159" s="164"/>
    </row>
    <row r="160" spans="1:2" x14ac:dyDescent="0.2">
      <c r="A160" s="164"/>
      <c r="B160" s="164"/>
    </row>
    <row r="161" spans="1:2" x14ac:dyDescent="0.2">
      <c r="A161" s="164"/>
      <c r="B161" s="164"/>
    </row>
    <row r="162" spans="1:2" x14ac:dyDescent="0.2">
      <c r="A162" s="164"/>
      <c r="B162" s="164"/>
    </row>
    <row r="163" spans="1:2" x14ac:dyDescent="0.2">
      <c r="A163" s="164"/>
      <c r="B163" s="164"/>
    </row>
    <row r="164" spans="1:2" x14ac:dyDescent="0.2">
      <c r="A164" s="164"/>
      <c r="B164" s="164"/>
    </row>
    <row r="165" spans="1:2" x14ac:dyDescent="0.2">
      <c r="A165" s="164"/>
      <c r="B165" s="164"/>
    </row>
    <row r="166" spans="1:2" x14ac:dyDescent="0.2">
      <c r="A166" s="164"/>
      <c r="B166" s="164"/>
    </row>
    <row r="167" spans="1:2" x14ac:dyDescent="0.2">
      <c r="A167" s="164"/>
      <c r="B167" s="164"/>
    </row>
    <row r="168" spans="1:2" x14ac:dyDescent="0.2">
      <c r="A168" s="164"/>
      <c r="B168" s="164"/>
    </row>
    <row r="169" spans="1:2" x14ac:dyDescent="0.2">
      <c r="A169" s="164"/>
      <c r="B169" s="164"/>
    </row>
    <row r="170" spans="1:2" x14ac:dyDescent="0.2">
      <c r="A170" s="164"/>
      <c r="B170" s="164"/>
    </row>
    <row r="171" spans="1:2" x14ac:dyDescent="0.2">
      <c r="A171" s="164"/>
      <c r="B171" s="164"/>
    </row>
    <row r="172" spans="1:2" x14ac:dyDescent="0.2">
      <c r="A172" s="164"/>
      <c r="B172" s="164"/>
    </row>
    <row r="173" spans="1:2" x14ac:dyDescent="0.2">
      <c r="A173" s="164"/>
      <c r="B173" s="164"/>
    </row>
    <row r="174" spans="1:2" x14ac:dyDescent="0.2">
      <c r="A174" s="164"/>
      <c r="B174" s="164"/>
    </row>
    <row r="175" spans="1:2" x14ac:dyDescent="0.2">
      <c r="A175" s="164"/>
      <c r="B175" s="164"/>
    </row>
    <row r="176" spans="1:2" x14ac:dyDescent="0.2">
      <c r="A176" s="164"/>
      <c r="B176" s="164"/>
    </row>
    <row r="177" spans="1:2" x14ac:dyDescent="0.2">
      <c r="A177" s="164"/>
      <c r="B177" s="164"/>
    </row>
    <row r="178" spans="1:2" x14ac:dyDescent="0.2">
      <c r="A178" s="164"/>
      <c r="B178" s="164"/>
    </row>
    <row r="179" spans="1:2" x14ac:dyDescent="0.2">
      <c r="A179" s="164"/>
      <c r="B179" s="164"/>
    </row>
    <row r="180" spans="1:2" x14ac:dyDescent="0.2">
      <c r="A180" s="164"/>
      <c r="B180" s="164"/>
    </row>
    <row r="181" spans="1:2" x14ac:dyDescent="0.2">
      <c r="A181" s="164"/>
      <c r="B181" s="164"/>
    </row>
    <row r="182" spans="1:2" x14ac:dyDescent="0.2">
      <c r="A182" s="164"/>
      <c r="B182" s="164"/>
    </row>
    <row r="183" spans="1:2" x14ac:dyDescent="0.2">
      <c r="A183" s="164"/>
      <c r="B183" s="164"/>
    </row>
    <row r="184" spans="1:2" x14ac:dyDescent="0.2">
      <c r="A184" s="164"/>
      <c r="B184" s="164"/>
    </row>
    <row r="185" spans="1:2" x14ac:dyDescent="0.2">
      <c r="A185" s="164"/>
      <c r="B185" s="164"/>
    </row>
    <row r="186" spans="1:2" x14ac:dyDescent="0.2">
      <c r="A186" s="164"/>
      <c r="B186" s="164"/>
    </row>
    <row r="187" spans="1:2" x14ac:dyDescent="0.2">
      <c r="A187" s="164"/>
      <c r="B187" s="164"/>
    </row>
    <row r="188" spans="1:2" x14ac:dyDescent="0.2">
      <c r="A188" s="164"/>
      <c r="B188" s="164"/>
    </row>
    <row r="189" spans="1:2" x14ac:dyDescent="0.2">
      <c r="A189" s="164"/>
      <c r="B189" s="164"/>
    </row>
    <row r="190" spans="1:2" x14ac:dyDescent="0.2">
      <c r="A190" s="164"/>
      <c r="B190" s="164"/>
    </row>
    <row r="191" spans="1:2" x14ac:dyDescent="0.2">
      <c r="A191" s="164"/>
      <c r="B191" s="164"/>
    </row>
    <row r="192" spans="1:2" x14ac:dyDescent="0.2">
      <c r="A192" s="164"/>
      <c r="B192" s="164"/>
    </row>
    <row r="193" spans="1:2" x14ac:dyDescent="0.2">
      <c r="A193" s="164"/>
      <c r="B193" s="164"/>
    </row>
    <row r="194" spans="1:2" x14ac:dyDescent="0.2">
      <c r="A194" s="164"/>
      <c r="B194" s="164"/>
    </row>
    <row r="195" spans="1:2" x14ac:dyDescent="0.2">
      <c r="A195" s="164"/>
      <c r="B195" s="164"/>
    </row>
    <row r="196" spans="1:2" x14ac:dyDescent="0.2">
      <c r="A196" s="164"/>
      <c r="B196" s="164"/>
    </row>
    <row r="197" spans="1:2" x14ac:dyDescent="0.2">
      <c r="A197" s="164"/>
      <c r="B197" s="164"/>
    </row>
    <row r="198" spans="1:2" x14ac:dyDescent="0.2">
      <c r="A198" s="164"/>
      <c r="B198" s="164"/>
    </row>
    <row r="199" spans="1:2" x14ac:dyDescent="0.2">
      <c r="A199" s="164"/>
      <c r="B199" s="164"/>
    </row>
    <row r="200" spans="1:2" x14ac:dyDescent="0.2">
      <c r="A200" s="164"/>
      <c r="B200" s="164"/>
    </row>
    <row r="201" spans="1:2" x14ac:dyDescent="0.2">
      <c r="A201" s="164"/>
      <c r="B201" s="164"/>
    </row>
    <row r="202" spans="1:2" x14ac:dyDescent="0.2">
      <c r="A202" s="164"/>
      <c r="B202" s="164"/>
    </row>
    <row r="203" spans="1:2" x14ac:dyDescent="0.2">
      <c r="A203" s="164"/>
      <c r="B203" s="164"/>
    </row>
    <row r="204" spans="1:2" x14ac:dyDescent="0.2">
      <c r="A204" s="164"/>
      <c r="B204" s="164"/>
    </row>
    <row r="205" spans="1:2" x14ac:dyDescent="0.2">
      <c r="A205" s="164"/>
      <c r="B205" s="164"/>
    </row>
    <row r="206" spans="1:2" x14ac:dyDescent="0.2">
      <c r="A206" s="164"/>
      <c r="B206" s="164"/>
    </row>
    <row r="207" spans="1:2" x14ac:dyDescent="0.2">
      <c r="A207" s="164"/>
      <c r="B207" s="164"/>
    </row>
    <row r="208" spans="1:2" x14ac:dyDescent="0.2">
      <c r="A208" s="164"/>
      <c r="B208" s="164"/>
    </row>
    <row r="209" spans="1:2" x14ac:dyDescent="0.2">
      <c r="A209" s="164"/>
      <c r="B209" s="164"/>
    </row>
    <row r="210" spans="1:2" x14ac:dyDescent="0.2">
      <c r="A210" s="164"/>
      <c r="B210" s="164"/>
    </row>
    <row r="211" spans="1:2" x14ac:dyDescent="0.2">
      <c r="A211" s="164"/>
      <c r="B211" s="164"/>
    </row>
    <row r="212" spans="1:2" x14ac:dyDescent="0.2">
      <c r="A212" s="164"/>
      <c r="B212" s="164"/>
    </row>
    <row r="213" spans="1:2" x14ac:dyDescent="0.2">
      <c r="A213" s="164"/>
      <c r="B213" s="164"/>
    </row>
    <row r="214" spans="1:2" x14ac:dyDescent="0.2">
      <c r="A214" s="164"/>
      <c r="B214" s="164"/>
    </row>
    <row r="215" spans="1:2" x14ac:dyDescent="0.2">
      <c r="A215" s="164"/>
      <c r="B215" s="164"/>
    </row>
    <row r="216" spans="1:2" x14ac:dyDescent="0.2">
      <c r="A216" s="164"/>
      <c r="B216" s="164"/>
    </row>
    <row r="217" spans="1:2" x14ac:dyDescent="0.2">
      <c r="A217" s="164"/>
      <c r="B217" s="164"/>
    </row>
    <row r="218" spans="1:2" x14ac:dyDescent="0.2">
      <c r="A218" s="164"/>
      <c r="B218" s="164"/>
    </row>
    <row r="219" spans="1:2" x14ac:dyDescent="0.2">
      <c r="A219" s="164"/>
      <c r="B219" s="164"/>
    </row>
    <row r="220" spans="1:2" x14ac:dyDescent="0.2">
      <c r="A220" s="164"/>
      <c r="B220" s="164"/>
    </row>
    <row r="221" spans="1:2" x14ac:dyDescent="0.2">
      <c r="A221" s="164"/>
      <c r="B221" s="164"/>
    </row>
    <row r="222" spans="1:2" x14ac:dyDescent="0.2">
      <c r="A222" s="164"/>
      <c r="B222" s="164"/>
    </row>
    <row r="223" spans="1:2" x14ac:dyDescent="0.2">
      <c r="A223" s="164"/>
      <c r="B223" s="164"/>
    </row>
    <row r="224" spans="1:2" x14ac:dyDescent="0.2">
      <c r="A224" s="164"/>
      <c r="B224" s="164"/>
    </row>
    <row r="225" spans="1:2" x14ac:dyDescent="0.2">
      <c r="A225" s="164"/>
      <c r="B225" s="164"/>
    </row>
    <row r="226" spans="1:2" x14ac:dyDescent="0.2">
      <c r="A226" s="164"/>
      <c r="B226" s="164"/>
    </row>
    <row r="227" spans="1:2" x14ac:dyDescent="0.2">
      <c r="A227" s="164"/>
      <c r="B227" s="164"/>
    </row>
    <row r="228" spans="1:2" x14ac:dyDescent="0.2">
      <c r="A228" s="164"/>
      <c r="B228" s="164"/>
    </row>
    <row r="229" spans="1:2" x14ac:dyDescent="0.2">
      <c r="A229" s="164"/>
      <c r="B229" s="164"/>
    </row>
    <row r="230" spans="1:2" x14ac:dyDescent="0.2">
      <c r="A230" s="164"/>
      <c r="B230" s="164"/>
    </row>
    <row r="231" spans="1:2" x14ac:dyDescent="0.2">
      <c r="A231" s="164"/>
      <c r="B231" s="164"/>
    </row>
    <row r="232" spans="1:2" x14ac:dyDescent="0.2">
      <c r="A232" s="164"/>
      <c r="B232" s="164"/>
    </row>
    <row r="233" spans="1:2" x14ac:dyDescent="0.2">
      <c r="A233" s="164"/>
      <c r="B233" s="164"/>
    </row>
    <row r="234" spans="1:2" x14ac:dyDescent="0.2">
      <c r="A234" s="164"/>
      <c r="B234" s="164"/>
    </row>
    <row r="235" spans="1:2" x14ac:dyDescent="0.2">
      <c r="A235" s="164"/>
      <c r="B235" s="164"/>
    </row>
    <row r="236" spans="1:2" x14ac:dyDescent="0.2">
      <c r="A236" s="164"/>
      <c r="B236" s="164"/>
    </row>
    <row r="237" spans="1:2" x14ac:dyDescent="0.2">
      <c r="A237" s="164"/>
      <c r="B237" s="164"/>
    </row>
    <row r="238" spans="1:2" x14ac:dyDescent="0.2">
      <c r="A238" s="164"/>
      <c r="B238" s="164"/>
    </row>
    <row r="239" spans="1:2" x14ac:dyDescent="0.2">
      <c r="A239" s="164"/>
      <c r="B239" s="164"/>
    </row>
    <row r="240" spans="1:2" x14ac:dyDescent="0.2">
      <c r="A240" s="164"/>
      <c r="B240" s="164"/>
    </row>
    <row r="241" spans="1:2" x14ac:dyDescent="0.2">
      <c r="A241" s="164"/>
      <c r="B241" s="164"/>
    </row>
    <row r="242" spans="1:2" x14ac:dyDescent="0.2">
      <c r="A242" s="164"/>
      <c r="B242" s="164"/>
    </row>
    <row r="243" spans="1:2" x14ac:dyDescent="0.2">
      <c r="A243" s="164"/>
      <c r="B243" s="164"/>
    </row>
    <row r="244" spans="1:2" x14ac:dyDescent="0.2">
      <c r="A244" s="164"/>
      <c r="B244" s="164"/>
    </row>
    <row r="245" spans="1:2" x14ac:dyDescent="0.2">
      <c r="A245" s="164"/>
      <c r="B245" s="164"/>
    </row>
    <row r="246" spans="1:2" x14ac:dyDescent="0.2">
      <c r="A246" s="164"/>
      <c r="B246" s="164"/>
    </row>
    <row r="247" spans="1:2" x14ac:dyDescent="0.2">
      <c r="A247" s="164"/>
      <c r="B247" s="164"/>
    </row>
    <row r="248" spans="1:2" x14ac:dyDescent="0.2">
      <c r="A248" s="164"/>
      <c r="B248" s="164"/>
    </row>
    <row r="249" spans="1:2" x14ac:dyDescent="0.2">
      <c r="A249" s="164"/>
      <c r="B249" s="164"/>
    </row>
    <row r="250" spans="1:2" x14ac:dyDescent="0.2">
      <c r="A250" s="164"/>
      <c r="B250" s="164"/>
    </row>
    <row r="251" spans="1:2" x14ac:dyDescent="0.2">
      <c r="A251" s="164"/>
      <c r="B251" s="164"/>
    </row>
    <row r="252" spans="1:2" x14ac:dyDescent="0.2">
      <c r="A252" s="164"/>
      <c r="B252" s="164"/>
    </row>
    <row r="253" spans="1:2" x14ac:dyDescent="0.2">
      <c r="A253" s="164"/>
      <c r="B253" s="164"/>
    </row>
    <row r="254" spans="1:2" x14ac:dyDescent="0.2">
      <c r="A254" s="164"/>
      <c r="B254" s="164"/>
    </row>
    <row r="255" spans="1:2" x14ac:dyDescent="0.2">
      <c r="A255" s="164"/>
      <c r="B255" s="164"/>
    </row>
    <row r="256" spans="1:2" x14ac:dyDescent="0.2">
      <c r="A256" s="164"/>
      <c r="B256" s="164"/>
    </row>
    <row r="257" spans="1:2" x14ac:dyDescent="0.2">
      <c r="A257" s="164"/>
      <c r="B257" s="164"/>
    </row>
    <row r="258" spans="1:2" x14ac:dyDescent="0.2">
      <c r="A258" s="164"/>
      <c r="B258" s="164"/>
    </row>
    <row r="259" spans="1:2" x14ac:dyDescent="0.2">
      <c r="A259" s="164"/>
      <c r="B259" s="164"/>
    </row>
    <row r="260" spans="1:2" x14ac:dyDescent="0.2">
      <c r="A260" s="164"/>
      <c r="B260" s="164"/>
    </row>
    <row r="261" spans="1:2" x14ac:dyDescent="0.2">
      <c r="A261" s="164"/>
      <c r="B261" s="164"/>
    </row>
    <row r="262" spans="1:2" x14ac:dyDescent="0.2">
      <c r="A262" s="164"/>
      <c r="B262" s="164"/>
    </row>
    <row r="263" spans="1:2" x14ac:dyDescent="0.2">
      <c r="A263" s="164"/>
      <c r="B263" s="164"/>
    </row>
    <row r="264" spans="1:2" x14ac:dyDescent="0.2">
      <c r="A264" s="164"/>
      <c r="B264" s="164"/>
    </row>
    <row r="265" spans="1:2" x14ac:dyDescent="0.2">
      <c r="A265" s="164"/>
      <c r="B265" s="164"/>
    </row>
    <row r="266" spans="1:2" x14ac:dyDescent="0.2">
      <c r="A266" s="164"/>
      <c r="B266" s="164"/>
    </row>
    <row r="267" spans="1:2" x14ac:dyDescent="0.2">
      <c r="A267" s="164"/>
      <c r="B267" s="164"/>
    </row>
  </sheetData>
  <mergeCells count="45">
    <mergeCell ref="F1:I1"/>
    <mergeCell ref="F42:I42"/>
    <mergeCell ref="E42:E44"/>
    <mergeCell ref="A7:H7"/>
    <mergeCell ref="A2:J2"/>
    <mergeCell ref="A3:J3"/>
    <mergeCell ref="A6:J6"/>
    <mergeCell ref="A5:J5"/>
    <mergeCell ref="A42:A44"/>
    <mergeCell ref="B42:B44"/>
    <mergeCell ref="H43:H44"/>
    <mergeCell ref="I43:I44"/>
    <mergeCell ref="C42:C44"/>
    <mergeCell ref="D42:D44"/>
    <mergeCell ref="F43:G43"/>
    <mergeCell ref="A8:A10"/>
    <mergeCell ref="B8:B10"/>
    <mergeCell ref="F8:I8"/>
    <mergeCell ref="H9:H10"/>
    <mergeCell ref="D8:D10"/>
    <mergeCell ref="C8:C10"/>
    <mergeCell ref="I9:I10"/>
    <mergeCell ref="E8:E10"/>
    <mergeCell ref="F9:G9"/>
    <mergeCell ref="A48:J48"/>
    <mergeCell ref="A49:A50"/>
    <mergeCell ref="D49:D50"/>
    <mergeCell ref="E49:E50"/>
    <mergeCell ref="H49:H50"/>
    <mergeCell ref="I49:I50"/>
    <mergeCell ref="B49:C50"/>
    <mergeCell ref="F49:G49"/>
    <mergeCell ref="A51:A55"/>
    <mergeCell ref="B51:C51"/>
    <mergeCell ref="B52:C52"/>
    <mergeCell ref="B53:C53"/>
    <mergeCell ref="B54:C54"/>
    <mergeCell ref="B55:C55"/>
    <mergeCell ref="B59:C59"/>
    <mergeCell ref="B60:C60"/>
    <mergeCell ref="B61:C61"/>
    <mergeCell ref="A56:A60"/>
    <mergeCell ref="B57:C57"/>
    <mergeCell ref="B56:C56"/>
    <mergeCell ref="B58:C58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2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50"/>
  </sheetPr>
  <dimension ref="A1:AQ34"/>
  <sheetViews>
    <sheetView view="pageBreakPreview" zoomScale="75" zoomScaleNormal="75" workbookViewId="0">
      <selection activeCell="A2" sqref="A2:W2"/>
    </sheetView>
  </sheetViews>
  <sheetFormatPr defaultRowHeight="12.75" x14ac:dyDescent="0.2"/>
  <cols>
    <col min="1" max="1" width="27.85546875" customWidth="1"/>
    <col min="2" max="2" width="11" customWidth="1"/>
    <col min="3" max="3" width="9.7109375" bestFit="1" customWidth="1"/>
    <col min="4" max="4" width="10.42578125" customWidth="1"/>
    <col min="5" max="6" width="9.7109375" bestFit="1" customWidth="1"/>
    <col min="7" max="7" width="9.85546875" customWidth="1"/>
    <col min="10" max="10" width="10.5703125" customWidth="1"/>
    <col min="16" max="16" width="10.28515625" customWidth="1"/>
    <col min="20" max="21" width="11.140625" customWidth="1"/>
    <col min="22" max="22" width="35.1406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3" ht="29.45" customHeight="1" x14ac:dyDescent="0.3">
      <c r="A1" s="48"/>
      <c r="B1" s="48"/>
      <c r="C1" s="48"/>
      <c r="D1" s="48"/>
      <c r="E1" s="472"/>
      <c r="F1" s="472"/>
      <c r="G1" s="472"/>
    </row>
    <row r="2" spans="1:43" ht="42.75" customHeight="1" x14ac:dyDescent="0.2">
      <c r="A2" s="477" t="s">
        <v>309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4"/>
      <c r="AM2" s="214"/>
      <c r="AN2" s="214"/>
      <c r="AO2" s="214"/>
      <c r="AP2" s="214"/>
      <c r="AQ2" s="214"/>
    </row>
    <row r="3" spans="1:43" ht="18.75" x14ac:dyDescent="0.3">
      <c r="A3" s="48"/>
      <c r="B3" s="48"/>
      <c r="C3" s="48"/>
      <c r="D3" s="48"/>
      <c r="E3" s="48"/>
      <c r="F3" s="48"/>
      <c r="G3" s="48"/>
      <c r="AK3" s="214"/>
      <c r="AL3" s="213"/>
      <c r="AM3" s="213"/>
      <c r="AN3" s="213"/>
      <c r="AO3" s="213"/>
      <c r="AP3" s="213"/>
      <c r="AQ3" s="213"/>
    </row>
    <row r="4" spans="1:43" ht="58.15" customHeight="1" x14ac:dyDescent="0.2">
      <c r="A4" s="471" t="s">
        <v>159</v>
      </c>
      <c r="B4" s="473" t="s">
        <v>162</v>
      </c>
      <c r="C4" s="478"/>
      <c r="D4" s="478"/>
      <c r="E4" s="478"/>
      <c r="F4" s="478"/>
      <c r="G4" s="474"/>
      <c r="H4" s="473" t="s">
        <v>160</v>
      </c>
      <c r="I4" s="478"/>
      <c r="J4" s="478"/>
      <c r="K4" s="478"/>
      <c r="L4" s="478"/>
      <c r="M4" s="474"/>
      <c r="N4" s="473" t="s">
        <v>161</v>
      </c>
      <c r="O4" s="478"/>
      <c r="P4" s="478"/>
      <c r="Q4" s="478"/>
      <c r="R4" s="478"/>
      <c r="S4" s="474"/>
      <c r="T4" s="473" t="s">
        <v>179</v>
      </c>
      <c r="U4" s="474"/>
      <c r="V4" s="473" t="s">
        <v>206</v>
      </c>
      <c r="W4" s="474"/>
      <c r="X4" s="467" t="s">
        <v>191</v>
      </c>
      <c r="Y4" s="469" t="s">
        <v>192</v>
      </c>
      <c r="Z4" s="482"/>
      <c r="AA4" s="482"/>
      <c r="AB4" s="482"/>
      <c r="AC4" s="482"/>
      <c r="AD4" s="482"/>
      <c r="AE4" s="470"/>
      <c r="AF4" s="471" t="s">
        <v>180</v>
      </c>
      <c r="AG4" s="471"/>
      <c r="AH4" s="471"/>
      <c r="AI4" s="471"/>
      <c r="AJ4" s="471"/>
      <c r="AK4" s="471"/>
      <c r="AL4" s="471" t="s">
        <v>193</v>
      </c>
      <c r="AM4" s="469" t="s">
        <v>192</v>
      </c>
      <c r="AN4" s="482"/>
      <c r="AO4" s="482"/>
      <c r="AP4" s="482"/>
      <c r="AQ4" s="470"/>
    </row>
    <row r="5" spans="1:43" ht="102" customHeight="1" x14ac:dyDescent="0.2">
      <c r="A5" s="471"/>
      <c r="B5" s="475"/>
      <c r="C5" s="479"/>
      <c r="D5" s="479"/>
      <c r="E5" s="479"/>
      <c r="F5" s="479"/>
      <c r="G5" s="476"/>
      <c r="H5" s="475"/>
      <c r="I5" s="479"/>
      <c r="J5" s="479"/>
      <c r="K5" s="479"/>
      <c r="L5" s="479"/>
      <c r="M5" s="476"/>
      <c r="N5" s="475"/>
      <c r="O5" s="479"/>
      <c r="P5" s="479"/>
      <c r="Q5" s="479"/>
      <c r="R5" s="479"/>
      <c r="S5" s="476"/>
      <c r="T5" s="475"/>
      <c r="U5" s="476"/>
      <c r="V5" s="475"/>
      <c r="W5" s="476"/>
      <c r="X5" s="483"/>
      <c r="Y5" s="471" t="s">
        <v>203</v>
      </c>
      <c r="Z5" s="471" t="s">
        <v>202</v>
      </c>
      <c r="AA5" s="471" t="s">
        <v>204</v>
      </c>
      <c r="AB5" s="471" t="s">
        <v>205</v>
      </c>
      <c r="AC5" s="471" t="s">
        <v>23</v>
      </c>
      <c r="AD5" s="471" t="s">
        <v>51</v>
      </c>
      <c r="AE5" s="471" t="s">
        <v>55</v>
      </c>
      <c r="AF5" s="469" t="s">
        <v>165</v>
      </c>
      <c r="AG5" s="470"/>
      <c r="AH5" s="469" t="s">
        <v>166</v>
      </c>
      <c r="AI5" s="470"/>
      <c r="AJ5" s="469" t="s">
        <v>167</v>
      </c>
      <c r="AK5" s="470"/>
      <c r="AL5" s="471"/>
      <c r="AM5" s="471" t="s">
        <v>195</v>
      </c>
      <c r="AN5" s="471" t="s">
        <v>196</v>
      </c>
      <c r="AO5" s="471" t="s">
        <v>197</v>
      </c>
      <c r="AP5" s="471" t="s">
        <v>198</v>
      </c>
      <c r="AQ5" s="471" t="s">
        <v>199</v>
      </c>
    </row>
    <row r="6" spans="1:43" ht="39.75" customHeight="1" x14ac:dyDescent="0.2">
      <c r="A6" s="471"/>
      <c r="B6" s="471" t="s">
        <v>291</v>
      </c>
      <c r="C6" s="471" t="s">
        <v>301</v>
      </c>
      <c r="D6" s="471" t="s">
        <v>308</v>
      </c>
      <c r="E6" s="471" t="s">
        <v>70</v>
      </c>
      <c r="F6" s="471"/>
      <c r="G6" s="471"/>
      <c r="H6" s="471" t="str">
        <f>B6</f>
        <v>Факт 
2019 г.</v>
      </c>
      <c r="I6" s="471" t="str">
        <f>C6</f>
        <v>Факт 
2020 г.</v>
      </c>
      <c r="J6" s="471" t="str">
        <f>D6</f>
        <v>Оценка 2021 г.</v>
      </c>
      <c r="K6" s="471" t="s">
        <v>70</v>
      </c>
      <c r="L6" s="471"/>
      <c r="M6" s="471"/>
      <c r="N6" s="471" t="str">
        <f>B6</f>
        <v>Факт 
2019 г.</v>
      </c>
      <c r="O6" s="471" t="str">
        <f>C6</f>
        <v>Факт 
2020 г.</v>
      </c>
      <c r="P6" s="471" t="str">
        <f>D6</f>
        <v>Оценка 2021 г.</v>
      </c>
      <c r="Q6" s="471" t="s">
        <v>70</v>
      </c>
      <c r="R6" s="471"/>
      <c r="S6" s="471"/>
      <c r="T6" s="467" t="str">
        <f>C6</f>
        <v>Факт 
2020 г.</v>
      </c>
      <c r="U6" s="467" t="str">
        <f>D6</f>
        <v>Оценка 2021 г.</v>
      </c>
      <c r="V6" s="467" t="s">
        <v>200</v>
      </c>
      <c r="W6" s="467" t="s">
        <v>201</v>
      </c>
      <c r="X6" s="483"/>
      <c r="Y6" s="471"/>
      <c r="Z6" s="471"/>
      <c r="AA6" s="471"/>
      <c r="AB6" s="471"/>
      <c r="AC6" s="471"/>
      <c r="AD6" s="471"/>
      <c r="AE6" s="471"/>
      <c r="AF6" s="467" t="s">
        <v>291</v>
      </c>
      <c r="AG6" s="467" t="s">
        <v>295</v>
      </c>
      <c r="AH6" s="467" t="s">
        <v>291</v>
      </c>
      <c r="AI6" s="467" t="s">
        <v>295</v>
      </c>
      <c r="AJ6" s="467" t="s">
        <v>291</v>
      </c>
      <c r="AK6" s="467" t="s">
        <v>295</v>
      </c>
      <c r="AL6" s="471"/>
      <c r="AM6" s="471"/>
      <c r="AN6" s="471"/>
      <c r="AO6" s="471"/>
      <c r="AP6" s="471"/>
      <c r="AQ6" s="471"/>
    </row>
    <row r="7" spans="1:43" ht="36" customHeight="1" x14ac:dyDescent="0.2">
      <c r="A7" s="471"/>
      <c r="B7" s="471"/>
      <c r="C7" s="471"/>
      <c r="D7" s="471"/>
      <c r="E7" s="272" t="s">
        <v>281</v>
      </c>
      <c r="F7" s="272" t="s">
        <v>292</v>
      </c>
      <c r="G7" s="272" t="s">
        <v>304</v>
      </c>
      <c r="H7" s="471"/>
      <c r="I7" s="471"/>
      <c r="J7" s="471"/>
      <c r="K7" s="272" t="str">
        <f>E7</f>
        <v>2022 г.</v>
      </c>
      <c r="L7" s="272" t="str">
        <f>F7</f>
        <v>2023 г.</v>
      </c>
      <c r="M7" s="272" t="str">
        <f>G7</f>
        <v>2024 г.</v>
      </c>
      <c r="N7" s="471"/>
      <c r="O7" s="471"/>
      <c r="P7" s="471"/>
      <c r="Q7" s="272" t="str">
        <f>E7</f>
        <v>2022 г.</v>
      </c>
      <c r="R7" s="272" t="str">
        <f>F7</f>
        <v>2023 г.</v>
      </c>
      <c r="S7" s="272" t="str">
        <f>G7</f>
        <v>2024 г.</v>
      </c>
      <c r="T7" s="468"/>
      <c r="U7" s="468"/>
      <c r="V7" s="468"/>
      <c r="W7" s="468"/>
      <c r="X7" s="468"/>
      <c r="Y7" s="471"/>
      <c r="Z7" s="471"/>
      <c r="AA7" s="471"/>
      <c r="AB7" s="471"/>
      <c r="AC7" s="471"/>
      <c r="AD7" s="471"/>
      <c r="AE7" s="471"/>
      <c r="AF7" s="468"/>
      <c r="AG7" s="468"/>
      <c r="AH7" s="468"/>
      <c r="AI7" s="468"/>
      <c r="AJ7" s="468"/>
      <c r="AK7" s="468"/>
      <c r="AL7" s="471"/>
      <c r="AM7" s="471"/>
      <c r="AN7" s="471"/>
      <c r="AO7" s="471"/>
      <c r="AP7" s="471"/>
      <c r="AQ7" s="471"/>
    </row>
    <row r="8" spans="1:43" ht="36" customHeight="1" x14ac:dyDescent="0.2">
      <c r="A8" s="274" t="s">
        <v>338</v>
      </c>
      <c r="B8" s="274">
        <v>682.49</v>
      </c>
      <c r="C8" s="274">
        <v>701.5</v>
      </c>
      <c r="D8" s="274">
        <v>720.88599999999997</v>
      </c>
      <c r="E8" s="275">
        <v>720.88599999999997</v>
      </c>
      <c r="F8" s="275">
        <v>720.88599999999997</v>
      </c>
      <c r="G8" s="283">
        <f>F8*101%</f>
        <v>728.09485999999993</v>
      </c>
      <c r="H8" s="275">
        <v>1526.8</v>
      </c>
      <c r="I8" s="275">
        <v>1589.6</v>
      </c>
      <c r="J8" s="275">
        <v>1632.5</v>
      </c>
      <c r="K8" s="275">
        <v>1678.3</v>
      </c>
      <c r="L8" s="275">
        <v>1678.3</v>
      </c>
      <c r="M8" s="273">
        <f t="shared" ref="M8:M22" si="0">L8*101%</f>
        <v>1695.0829999999999</v>
      </c>
      <c r="N8" s="275">
        <v>2159</v>
      </c>
      <c r="O8" s="274">
        <v>2163</v>
      </c>
      <c r="P8" s="274">
        <v>2163</v>
      </c>
      <c r="Q8" s="274">
        <v>2163</v>
      </c>
      <c r="R8" s="274">
        <v>2163</v>
      </c>
      <c r="S8" s="273">
        <f t="shared" ref="S8:S22" si="1">R8*101%</f>
        <v>2184.63</v>
      </c>
      <c r="T8" s="278">
        <v>58</v>
      </c>
      <c r="U8" s="278">
        <v>58</v>
      </c>
      <c r="V8" s="278"/>
      <c r="W8" s="278"/>
      <c r="X8" s="279">
        <v>8</v>
      </c>
      <c r="Y8" s="280">
        <v>0</v>
      </c>
      <c r="Z8" s="280">
        <v>1</v>
      </c>
      <c r="AA8" s="280">
        <v>1</v>
      </c>
      <c r="AB8" s="279">
        <v>0</v>
      </c>
      <c r="AC8" s="279">
        <v>2</v>
      </c>
      <c r="AD8" s="279">
        <v>2</v>
      </c>
      <c r="AE8" s="279">
        <v>2</v>
      </c>
      <c r="AF8" s="281">
        <v>354</v>
      </c>
      <c r="AG8" s="278">
        <v>66</v>
      </c>
      <c r="AH8" s="279">
        <v>67</v>
      </c>
      <c r="AI8" s="278">
        <v>13</v>
      </c>
      <c r="AJ8" s="279">
        <v>15</v>
      </c>
      <c r="AK8" s="279">
        <v>15</v>
      </c>
      <c r="AL8" s="282">
        <v>1</v>
      </c>
      <c r="AM8" s="282">
        <v>5</v>
      </c>
      <c r="AN8" s="282">
        <v>3</v>
      </c>
      <c r="AO8" s="282">
        <v>2</v>
      </c>
      <c r="AP8" s="282">
        <v>1</v>
      </c>
      <c r="AQ8" s="282">
        <v>5</v>
      </c>
    </row>
    <row r="9" spans="1:43" ht="36" customHeight="1" x14ac:dyDescent="0.2">
      <c r="A9" s="274" t="s">
        <v>339</v>
      </c>
      <c r="B9" s="276">
        <v>1638.048</v>
      </c>
      <c r="C9" s="274">
        <v>1757.741</v>
      </c>
      <c r="D9" s="274">
        <v>1798.03</v>
      </c>
      <c r="E9" s="275">
        <v>1798.03</v>
      </c>
      <c r="F9" s="275">
        <v>1798.03</v>
      </c>
      <c r="G9" s="273">
        <f t="shared" ref="G9:G22" si="2">F9*101%</f>
        <v>1816.0102999999999</v>
      </c>
      <c r="H9" s="275">
        <v>1136.4000000000001</v>
      </c>
      <c r="I9" s="275">
        <v>1191.4000000000001</v>
      </c>
      <c r="J9" s="275">
        <v>1208.4000000000001</v>
      </c>
      <c r="K9" s="275">
        <v>1224.5999999999999</v>
      </c>
      <c r="L9" s="275">
        <v>1224.5999999999999</v>
      </c>
      <c r="M9" s="273">
        <f t="shared" si="0"/>
        <v>1236.846</v>
      </c>
      <c r="N9" s="275">
        <v>908</v>
      </c>
      <c r="O9" s="274">
        <v>918</v>
      </c>
      <c r="P9" s="274">
        <v>918</v>
      </c>
      <c r="Q9" s="274">
        <v>918</v>
      </c>
      <c r="R9" s="274">
        <v>918</v>
      </c>
      <c r="S9" s="273">
        <f t="shared" si="1"/>
        <v>927.18000000000006</v>
      </c>
      <c r="T9" s="278">
        <v>36</v>
      </c>
      <c r="U9" s="278">
        <v>36</v>
      </c>
      <c r="V9" s="278" t="s">
        <v>353</v>
      </c>
      <c r="W9" s="278">
        <v>615</v>
      </c>
      <c r="X9" s="279">
        <v>3</v>
      </c>
      <c r="Y9" s="279">
        <v>1</v>
      </c>
      <c r="Z9" s="279">
        <v>0</v>
      </c>
      <c r="AA9" s="279">
        <v>0</v>
      </c>
      <c r="AB9" s="279">
        <v>0</v>
      </c>
      <c r="AC9" s="279">
        <v>1</v>
      </c>
      <c r="AD9" s="279">
        <v>0</v>
      </c>
      <c r="AE9" s="279">
        <v>1</v>
      </c>
      <c r="AF9" s="281">
        <v>233</v>
      </c>
      <c r="AG9" s="274">
        <v>16</v>
      </c>
      <c r="AH9" s="279">
        <v>14</v>
      </c>
      <c r="AI9" s="274">
        <v>10</v>
      </c>
      <c r="AJ9" s="279">
        <v>10</v>
      </c>
      <c r="AK9" s="279">
        <v>10</v>
      </c>
      <c r="AL9" s="282">
        <v>0</v>
      </c>
      <c r="AM9" s="282">
        <v>1</v>
      </c>
      <c r="AN9" s="282">
        <v>2</v>
      </c>
      <c r="AO9" s="282">
        <v>1</v>
      </c>
      <c r="AP9" s="282">
        <v>0</v>
      </c>
      <c r="AQ9" s="282">
        <v>1</v>
      </c>
    </row>
    <row r="10" spans="1:43" ht="36" customHeight="1" x14ac:dyDescent="0.2">
      <c r="A10" s="274" t="s">
        <v>340</v>
      </c>
      <c r="B10" s="277">
        <v>2.31</v>
      </c>
      <c r="C10" s="274">
        <v>2.5459999999999998</v>
      </c>
      <c r="D10" s="274">
        <v>2.802</v>
      </c>
      <c r="E10" s="275">
        <v>2.802</v>
      </c>
      <c r="F10" s="275">
        <v>2.802</v>
      </c>
      <c r="G10" s="273">
        <f t="shared" si="2"/>
        <v>2.8300200000000002</v>
      </c>
      <c r="H10" s="275">
        <v>6.202</v>
      </c>
      <c r="I10" s="275">
        <v>6.202</v>
      </c>
      <c r="J10" s="275">
        <v>6.202</v>
      </c>
      <c r="K10" s="275">
        <v>6.202</v>
      </c>
      <c r="L10" s="275">
        <v>6.202</v>
      </c>
      <c r="M10" s="273">
        <f t="shared" si="0"/>
        <v>6.2640200000000004</v>
      </c>
      <c r="N10" s="275">
        <v>229</v>
      </c>
      <c r="O10" s="274">
        <v>229</v>
      </c>
      <c r="P10" s="274">
        <v>229</v>
      </c>
      <c r="Q10" s="274">
        <v>229</v>
      </c>
      <c r="R10" s="274">
        <v>229</v>
      </c>
      <c r="S10" s="273">
        <f t="shared" si="1"/>
        <v>231.29</v>
      </c>
      <c r="T10" s="278">
        <v>4</v>
      </c>
      <c r="U10" s="278">
        <v>4</v>
      </c>
      <c r="V10" s="278"/>
      <c r="W10" s="278"/>
      <c r="X10" s="279">
        <v>1</v>
      </c>
      <c r="Y10" s="279">
        <v>0</v>
      </c>
      <c r="Z10" s="279">
        <v>0</v>
      </c>
      <c r="AA10" s="279">
        <v>0</v>
      </c>
      <c r="AB10" s="279">
        <v>0</v>
      </c>
      <c r="AC10" s="279">
        <v>0</v>
      </c>
      <c r="AD10" s="279">
        <v>0</v>
      </c>
      <c r="AE10" s="279">
        <v>1</v>
      </c>
      <c r="AF10" s="281">
        <v>6</v>
      </c>
      <c r="AG10" s="278">
        <v>4</v>
      </c>
      <c r="AH10" s="279">
        <v>3</v>
      </c>
      <c r="AI10" s="278">
        <v>0</v>
      </c>
      <c r="AJ10" s="279">
        <v>0</v>
      </c>
      <c r="AK10" s="279">
        <v>0</v>
      </c>
      <c r="AL10" s="282">
        <v>0</v>
      </c>
      <c r="AM10" s="282">
        <v>1</v>
      </c>
      <c r="AN10" s="282">
        <v>1</v>
      </c>
      <c r="AO10" s="282">
        <v>0</v>
      </c>
      <c r="AP10" s="282">
        <v>0</v>
      </c>
      <c r="AQ10" s="282">
        <v>1</v>
      </c>
    </row>
    <row r="11" spans="1:43" ht="36" customHeight="1" x14ac:dyDescent="0.2">
      <c r="A11" s="274" t="s">
        <v>341</v>
      </c>
      <c r="B11" s="274">
        <v>1.9</v>
      </c>
      <c r="C11" s="274">
        <v>1.9</v>
      </c>
      <c r="D11" s="274">
        <v>1.9</v>
      </c>
      <c r="E11" s="275">
        <v>1.9</v>
      </c>
      <c r="F11" s="275">
        <v>1.9</v>
      </c>
      <c r="G11" s="273">
        <f t="shared" si="2"/>
        <v>1.9189999999999998</v>
      </c>
      <c r="H11" s="275">
        <v>9.3230000000000004</v>
      </c>
      <c r="I11" s="275">
        <v>9.3230000000000004</v>
      </c>
      <c r="J11" s="275">
        <v>9.3230000000000004</v>
      </c>
      <c r="K11" s="275">
        <v>9.3230000000000004</v>
      </c>
      <c r="L11" s="275">
        <v>9.3230000000000004</v>
      </c>
      <c r="M11" s="273">
        <f t="shared" si="0"/>
        <v>9.4162300000000005</v>
      </c>
      <c r="N11" s="275">
        <v>150</v>
      </c>
      <c r="O11" s="274">
        <v>150</v>
      </c>
      <c r="P11" s="274">
        <v>150</v>
      </c>
      <c r="Q11" s="274">
        <v>150</v>
      </c>
      <c r="R11" s="274">
        <v>150</v>
      </c>
      <c r="S11" s="273">
        <f t="shared" si="1"/>
        <v>151.5</v>
      </c>
      <c r="T11" s="278">
        <v>10</v>
      </c>
      <c r="U11" s="278">
        <v>10</v>
      </c>
      <c r="V11" s="278"/>
      <c r="W11" s="278"/>
      <c r="X11" s="279">
        <v>1</v>
      </c>
      <c r="Y11" s="279">
        <v>0</v>
      </c>
      <c r="Z11" s="279">
        <v>0</v>
      </c>
      <c r="AA11" s="279">
        <v>0</v>
      </c>
      <c r="AB11" s="279">
        <v>0</v>
      </c>
      <c r="AC11" s="279">
        <v>0</v>
      </c>
      <c r="AD11" s="279">
        <v>0</v>
      </c>
      <c r="AE11" s="279">
        <v>1</v>
      </c>
      <c r="AF11" s="281">
        <v>8</v>
      </c>
      <c r="AG11" s="278">
        <v>4</v>
      </c>
      <c r="AH11" s="279">
        <v>4</v>
      </c>
      <c r="AI11" s="278">
        <v>0</v>
      </c>
      <c r="AJ11" s="279">
        <v>0</v>
      </c>
      <c r="AK11" s="279">
        <v>0</v>
      </c>
      <c r="AL11" s="282">
        <v>0</v>
      </c>
      <c r="AM11" s="282">
        <v>1</v>
      </c>
      <c r="AN11" s="282">
        <v>1</v>
      </c>
      <c r="AO11" s="282">
        <v>0</v>
      </c>
      <c r="AP11" s="282">
        <v>0</v>
      </c>
      <c r="AQ11" s="282">
        <v>1</v>
      </c>
    </row>
    <row r="12" spans="1:43" ht="36" customHeight="1" x14ac:dyDescent="0.2">
      <c r="A12" s="274" t="s">
        <v>342</v>
      </c>
      <c r="B12" s="274">
        <v>0.67</v>
      </c>
      <c r="C12" s="274">
        <v>0.67</v>
      </c>
      <c r="D12" s="274">
        <v>0.67</v>
      </c>
      <c r="E12" s="275">
        <v>0.67</v>
      </c>
      <c r="F12" s="275">
        <v>0.67</v>
      </c>
      <c r="G12" s="273">
        <f t="shared" si="2"/>
        <v>0.67670000000000008</v>
      </c>
      <c r="H12" s="275">
        <v>7.9539999999999997</v>
      </c>
      <c r="I12" s="275">
        <v>7.9539999999999997</v>
      </c>
      <c r="J12" s="275">
        <v>7.9539999999999997</v>
      </c>
      <c r="K12" s="275">
        <v>7.9539999999999997</v>
      </c>
      <c r="L12" s="275">
        <v>7.9539999999999997</v>
      </c>
      <c r="M12" s="273">
        <f t="shared" si="0"/>
        <v>8.0335400000000003</v>
      </c>
      <c r="N12" s="275">
        <v>271</v>
      </c>
      <c r="O12" s="274">
        <v>271</v>
      </c>
      <c r="P12" s="274">
        <v>271</v>
      </c>
      <c r="Q12" s="274">
        <v>271</v>
      </c>
      <c r="R12" s="274">
        <v>271</v>
      </c>
      <c r="S12" s="273">
        <f t="shared" si="1"/>
        <v>273.70999999999998</v>
      </c>
      <c r="T12" s="278">
        <v>51</v>
      </c>
      <c r="U12" s="278">
        <v>51</v>
      </c>
      <c r="V12" s="278" t="s">
        <v>332</v>
      </c>
      <c r="W12" s="278" t="s">
        <v>332</v>
      </c>
      <c r="X12" s="279">
        <v>1</v>
      </c>
      <c r="Y12" s="279">
        <v>0</v>
      </c>
      <c r="Z12" s="279">
        <v>0</v>
      </c>
      <c r="AA12" s="279">
        <v>0</v>
      </c>
      <c r="AB12" s="279">
        <v>0</v>
      </c>
      <c r="AC12" s="279">
        <v>0</v>
      </c>
      <c r="AD12" s="279">
        <v>0</v>
      </c>
      <c r="AE12" s="279">
        <v>1</v>
      </c>
      <c r="AF12" s="281">
        <v>7</v>
      </c>
      <c r="AG12" s="278">
        <v>3</v>
      </c>
      <c r="AH12" s="279">
        <v>4</v>
      </c>
      <c r="AI12" s="278">
        <v>0</v>
      </c>
      <c r="AJ12" s="279">
        <v>0</v>
      </c>
      <c r="AK12" s="279">
        <v>0</v>
      </c>
      <c r="AL12" s="282">
        <v>0</v>
      </c>
      <c r="AM12" s="282">
        <v>1</v>
      </c>
      <c r="AN12" s="282">
        <v>1</v>
      </c>
      <c r="AO12" s="282">
        <v>0</v>
      </c>
      <c r="AP12" s="282">
        <v>0</v>
      </c>
      <c r="AQ12" s="282">
        <v>1</v>
      </c>
    </row>
    <row r="13" spans="1:43" ht="36" customHeight="1" x14ac:dyDescent="0.2">
      <c r="A13" s="274" t="s">
        <v>343</v>
      </c>
      <c r="B13" s="274">
        <v>17.66</v>
      </c>
      <c r="C13" s="274">
        <v>17.66</v>
      </c>
      <c r="D13" s="274">
        <v>17.66</v>
      </c>
      <c r="E13" s="275">
        <v>17.66</v>
      </c>
      <c r="F13" s="275">
        <v>17.66</v>
      </c>
      <c r="G13" s="273">
        <f t="shared" si="2"/>
        <v>17.836600000000001</v>
      </c>
      <c r="H13" s="275">
        <v>28.361000000000001</v>
      </c>
      <c r="I13" s="275">
        <v>28.361000000000001</v>
      </c>
      <c r="J13" s="275">
        <v>28.361000000000001</v>
      </c>
      <c r="K13" s="275">
        <v>28.361000000000001</v>
      </c>
      <c r="L13" s="275">
        <v>28.361000000000001</v>
      </c>
      <c r="M13" s="273">
        <f t="shared" si="0"/>
        <v>28.64461</v>
      </c>
      <c r="N13" s="275">
        <v>231</v>
      </c>
      <c r="O13" s="274">
        <v>231</v>
      </c>
      <c r="P13" s="274">
        <v>231</v>
      </c>
      <c r="Q13" s="274">
        <v>231</v>
      </c>
      <c r="R13" s="274">
        <v>231</v>
      </c>
      <c r="S13" s="273">
        <f t="shared" si="1"/>
        <v>233.31</v>
      </c>
      <c r="T13" s="278">
        <v>1</v>
      </c>
      <c r="U13" s="278">
        <v>1</v>
      </c>
      <c r="V13" s="278"/>
      <c r="W13" s="278"/>
      <c r="X13" s="279">
        <v>1</v>
      </c>
      <c r="Y13" s="279">
        <v>0</v>
      </c>
      <c r="Z13" s="279">
        <v>1</v>
      </c>
      <c r="AA13" s="279">
        <v>0</v>
      </c>
      <c r="AB13" s="279">
        <v>0</v>
      </c>
      <c r="AC13" s="279">
        <v>0</v>
      </c>
      <c r="AD13" s="279">
        <v>0</v>
      </c>
      <c r="AE13" s="279">
        <v>0</v>
      </c>
      <c r="AF13" s="281">
        <v>12</v>
      </c>
      <c r="AG13" s="278">
        <v>3</v>
      </c>
      <c r="AH13" s="279">
        <v>2</v>
      </c>
      <c r="AI13" s="278">
        <v>0</v>
      </c>
      <c r="AJ13" s="279">
        <v>0</v>
      </c>
      <c r="AK13" s="279">
        <v>0</v>
      </c>
      <c r="AL13" s="282">
        <v>0</v>
      </c>
      <c r="AM13" s="282">
        <v>1</v>
      </c>
      <c r="AN13" s="282">
        <v>1</v>
      </c>
      <c r="AO13" s="282">
        <v>0</v>
      </c>
      <c r="AP13" s="282">
        <v>0</v>
      </c>
      <c r="AQ13" s="282">
        <v>1</v>
      </c>
    </row>
    <row r="14" spans="1:43" ht="36" customHeight="1" x14ac:dyDescent="0.2">
      <c r="A14" s="274" t="s">
        <v>344</v>
      </c>
      <c r="B14" s="274">
        <v>3.1</v>
      </c>
      <c r="C14" s="274">
        <v>3.1</v>
      </c>
      <c r="D14" s="274">
        <v>3.1</v>
      </c>
      <c r="E14" s="275">
        <v>3.1</v>
      </c>
      <c r="F14" s="275">
        <v>3.1</v>
      </c>
      <c r="G14" s="273">
        <f t="shared" si="2"/>
        <v>3.1310000000000002</v>
      </c>
      <c r="H14" s="275">
        <v>5.9219999999999997</v>
      </c>
      <c r="I14" s="275">
        <v>5.9219999999999997</v>
      </c>
      <c r="J14" s="275">
        <v>5.9219999999999997</v>
      </c>
      <c r="K14" s="275">
        <v>5.9219999999999997</v>
      </c>
      <c r="L14" s="275">
        <v>5.9219999999999997</v>
      </c>
      <c r="M14" s="273">
        <f t="shared" si="0"/>
        <v>5.9812199999999995</v>
      </c>
      <c r="N14" s="275">
        <v>120</v>
      </c>
      <c r="O14" s="274">
        <v>120</v>
      </c>
      <c r="P14" s="274">
        <v>120</v>
      </c>
      <c r="Q14" s="274">
        <v>120</v>
      </c>
      <c r="R14" s="274">
        <v>120</v>
      </c>
      <c r="S14" s="273">
        <f t="shared" si="1"/>
        <v>121.2</v>
      </c>
      <c r="T14" s="278">
        <v>9</v>
      </c>
      <c r="U14" s="278">
        <v>9</v>
      </c>
      <c r="V14" s="278"/>
      <c r="W14" s="278"/>
      <c r="X14" s="279">
        <v>0</v>
      </c>
      <c r="Y14" s="279">
        <v>0</v>
      </c>
      <c r="Z14" s="279">
        <v>0</v>
      </c>
      <c r="AA14" s="279">
        <v>0</v>
      </c>
      <c r="AB14" s="279">
        <v>0</v>
      </c>
      <c r="AC14" s="279">
        <v>0</v>
      </c>
      <c r="AD14" s="279">
        <v>0</v>
      </c>
      <c r="AE14" s="279">
        <v>0</v>
      </c>
      <c r="AF14" s="281">
        <v>7</v>
      </c>
      <c r="AG14" s="278">
        <v>8</v>
      </c>
      <c r="AH14" s="279">
        <v>6</v>
      </c>
      <c r="AI14" s="278">
        <v>1</v>
      </c>
      <c r="AJ14" s="279">
        <v>1</v>
      </c>
      <c r="AK14" s="279">
        <v>1</v>
      </c>
      <c r="AL14" s="282">
        <v>1</v>
      </c>
      <c r="AM14" s="282">
        <v>1</v>
      </c>
      <c r="AN14" s="282">
        <v>1</v>
      </c>
      <c r="AO14" s="282">
        <v>0</v>
      </c>
      <c r="AP14" s="282">
        <v>0</v>
      </c>
      <c r="AQ14" s="282">
        <v>1</v>
      </c>
    </row>
    <row r="15" spans="1:43" ht="56.25" x14ac:dyDescent="0.2">
      <c r="A15" s="274" t="s">
        <v>345</v>
      </c>
      <c r="B15" s="274">
        <v>39.101999999999997</v>
      </c>
      <c r="C15" s="274">
        <v>39.101999999999997</v>
      </c>
      <c r="D15" s="274">
        <v>39.101999999999997</v>
      </c>
      <c r="E15" s="275">
        <v>39.101999999999997</v>
      </c>
      <c r="F15" s="275">
        <v>39.101999999999997</v>
      </c>
      <c r="G15" s="284">
        <f t="shared" si="2"/>
        <v>39.493019999999994</v>
      </c>
      <c r="H15" s="275">
        <v>34.222000000000001</v>
      </c>
      <c r="I15" s="275">
        <v>34.222000000000001</v>
      </c>
      <c r="J15" s="275">
        <v>34.222000000000001</v>
      </c>
      <c r="K15" s="275">
        <v>34.222000000000001</v>
      </c>
      <c r="L15" s="275">
        <v>34.222000000000001</v>
      </c>
      <c r="M15" s="284">
        <f t="shared" si="0"/>
        <v>34.564219999999999</v>
      </c>
      <c r="N15" s="275">
        <v>227</v>
      </c>
      <c r="O15" s="274">
        <v>227</v>
      </c>
      <c r="P15" s="274">
        <v>227</v>
      </c>
      <c r="Q15" s="274">
        <v>227</v>
      </c>
      <c r="R15" s="274">
        <v>227</v>
      </c>
      <c r="S15" s="275">
        <f t="shared" si="1"/>
        <v>229.27</v>
      </c>
      <c r="T15" s="278">
        <v>50</v>
      </c>
      <c r="U15" s="278">
        <v>50</v>
      </c>
      <c r="V15" s="278"/>
      <c r="W15" s="278"/>
      <c r="X15" s="279">
        <v>1</v>
      </c>
      <c r="Y15" s="279">
        <v>1</v>
      </c>
      <c r="Z15" s="279">
        <v>0</v>
      </c>
      <c r="AA15" s="279">
        <v>0</v>
      </c>
      <c r="AB15" s="279">
        <v>0</v>
      </c>
      <c r="AC15" s="279">
        <v>0</v>
      </c>
      <c r="AD15" s="279">
        <v>0</v>
      </c>
      <c r="AE15" s="279">
        <v>0</v>
      </c>
      <c r="AF15" s="281">
        <v>11</v>
      </c>
      <c r="AG15" s="278">
        <v>3</v>
      </c>
      <c r="AH15" s="279">
        <v>2</v>
      </c>
      <c r="AI15" s="278">
        <v>0</v>
      </c>
      <c r="AJ15" s="279">
        <v>0</v>
      </c>
      <c r="AK15" s="279">
        <v>0</v>
      </c>
      <c r="AL15" s="282">
        <v>1</v>
      </c>
      <c r="AM15" s="282">
        <v>1</v>
      </c>
      <c r="AN15" s="282">
        <v>1</v>
      </c>
      <c r="AO15" s="282">
        <v>0</v>
      </c>
      <c r="AP15" s="282">
        <v>0</v>
      </c>
      <c r="AQ15" s="282">
        <v>1</v>
      </c>
    </row>
    <row r="16" spans="1:43" ht="56.25" x14ac:dyDescent="0.2">
      <c r="A16" s="274" t="s">
        <v>346</v>
      </c>
      <c r="B16" s="274">
        <v>32.630000000000003</v>
      </c>
      <c r="C16" s="274">
        <v>32.630000000000003</v>
      </c>
      <c r="D16" s="274">
        <v>32.630000000000003</v>
      </c>
      <c r="E16" s="275">
        <v>32.630000000000003</v>
      </c>
      <c r="F16" s="275">
        <v>32.630000000000003</v>
      </c>
      <c r="G16" s="284">
        <f t="shared" si="2"/>
        <v>32.956300000000006</v>
      </c>
      <c r="H16" s="275">
        <v>13.12</v>
      </c>
      <c r="I16" s="275">
        <v>13.12</v>
      </c>
      <c r="J16" s="275">
        <v>13.12</v>
      </c>
      <c r="K16" s="275">
        <v>13.12</v>
      </c>
      <c r="L16" s="275">
        <v>13.12</v>
      </c>
      <c r="M16" s="284">
        <f t="shared" si="0"/>
        <v>13.251199999999999</v>
      </c>
      <c r="N16" s="275">
        <v>124</v>
      </c>
      <c r="O16" s="274">
        <v>124</v>
      </c>
      <c r="P16" s="274">
        <v>124</v>
      </c>
      <c r="Q16" s="274">
        <v>124</v>
      </c>
      <c r="R16" s="274">
        <v>124</v>
      </c>
      <c r="S16" s="275">
        <f t="shared" si="1"/>
        <v>125.24</v>
      </c>
      <c r="T16" s="278">
        <v>1</v>
      </c>
      <c r="U16" s="278">
        <v>1</v>
      </c>
      <c r="V16" s="278"/>
      <c r="W16" s="278"/>
      <c r="X16" s="279">
        <v>1</v>
      </c>
      <c r="Y16" s="279">
        <v>0</v>
      </c>
      <c r="Z16" s="279">
        <v>1</v>
      </c>
      <c r="AA16" s="279">
        <v>0</v>
      </c>
      <c r="AB16" s="279">
        <v>0</v>
      </c>
      <c r="AC16" s="279">
        <v>0</v>
      </c>
      <c r="AD16" s="279">
        <v>0</v>
      </c>
      <c r="AE16" s="279">
        <v>0</v>
      </c>
      <c r="AF16" s="281">
        <v>9</v>
      </c>
      <c r="AG16" s="278">
        <v>3</v>
      </c>
      <c r="AH16" s="279">
        <v>4</v>
      </c>
      <c r="AI16" s="278">
        <v>0</v>
      </c>
      <c r="AJ16" s="279">
        <v>0</v>
      </c>
      <c r="AK16" s="279">
        <v>0</v>
      </c>
      <c r="AL16" s="282">
        <v>0</v>
      </c>
      <c r="AM16" s="282">
        <v>1</v>
      </c>
      <c r="AN16" s="282">
        <v>1</v>
      </c>
      <c r="AO16" s="282">
        <v>0</v>
      </c>
      <c r="AP16" s="282">
        <v>0</v>
      </c>
      <c r="AQ16" s="282">
        <v>1</v>
      </c>
    </row>
    <row r="17" spans="1:43" ht="56.25" x14ac:dyDescent="0.2">
      <c r="A17" s="274" t="s">
        <v>347</v>
      </c>
      <c r="B17" s="274">
        <v>0.78</v>
      </c>
      <c r="C17" s="274">
        <v>0.78</v>
      </c>
      <c r="D17" s="274">
        <v>0.78</v>
      </c>
      <c r="E17" s="275">
        <v>0.78</v>
      </c>
      <c r="F17" s="275">
        <v>0.78</v>
      </c>
      <c r="G17" s="284">
        <f t="shared" si="2"/>
        <v>0.78780000000000006</v>
      </c>
      <c r="H17" s="275">
        <v>7.9080000000000004</v>
      </c>
      <c r="I17" s="275">
        <v>7.9080000000000004</v>
      </c>
      <c r="J17" s="275">
        <v>7.9080000000000004</v>
      </c>
      <c r="K17" s="275">
        <v>7.9080000000000004</v>
      </c>
      <c r="L17" s="275">
        <v>7.9080000000000004</v>
      </c>
      <c r="M17" s="284">
        <f t="shared" si="0"/>
        <v>7.9870800000000006</v>
      </c>
      <c r="N17" s="275">
        <v>101</v>
      </c>
      <c r="O17" s="274">
        <v>101</v>
      </c>
      <c r="P17" s="274">
        <v>101</v>
      </c>
      <c r="Q17" s="274">
        <v>101</v>
      </c>
      <c r="R17" s="274">
        <v>101</v>
      </c>
      <c r="S17" s="275">
        <f t="shared" si="1"/>
        <v>102.01</v>
      </c>
      <c r="T17" s="278">
        <v>3</v>
      </c>
      <c r="U17" s="278">
        <v>3</v>
      </c>
      <c r="V17" s="278"/>
      <c r="W17" s="278"/>
      <c r="X17" s="279">
        <v>0</v>
      </c>
      <c r="Y17" s="279">
        <v>0</v>
      </c>
      <c r="Z17" s="279">
        <v>0</v>
      </c>
      <c r="AA17" s="279">
        <v>0</v>
      </c>
      <c r="AB17" s="279">
        <v>0</v>
      </c>
      <c r="AC17" s="279">
        <v>0</v>
      </c>
      <c r="AD17" s="279">
        <v>0</v>
      </c>
      <c r="AE17" s="279">
        <v>0</v>
      </c>
      <c r="AF17" s="281">
        <v>8</v>
      </c>
      <c r="AG17" s="278">
        <v>3</v>
      </c>
      <c r="AH17" s="279">
        <v>2</v>
      </c>
      <c r="AI17" s="278">
        <v>0</v>
      </c>
      <c r="AJ17" s="279">
        <v>0</v>
      </c>
      <c r="AK17" s="279">
        <v>0</v>
      </c>
      <c r="AL17" s="282">
        <v>0</v>
      </c>
      <c r="AM17" s="282">
        <v>1</v>
      </c>
      <c r="AN17" s="282">
        <v>1</v>
      </c>
      <c r="AO17" s="282">
        <v>0</v>
      </c>
      <c r="AP17" s="282">
        <v>0</v>
      </c>
      <c r="AQ17" s="282">
        <v>1</v>
      </c>
    </row>
    <row r="18" spans="1:43" ht="56.25" x14ac:dyDescent="0.2">
      <c r="A18" s="274" t="s">
        <v>348</v>
      </c>
      <c r="B18" s="274">
        <v>41.36</v>
      </c>
      <c r="C18" s="274">
        <v>41.36</v>
      </c>
      <c r="D18" s="274">
        <v>41.36</v>
      </c>
      <c r="E18" s="275">
        <v>41.36</v>
      </c>
      <c r="F18" s="275">
        <v>41.36</v>
      </c>
      <c r="G18" s="284">
        <f t="shared" si="2"/>
        <v>41.773600000000002</v>
      </c>
      <c r="H18" s="275">
        <v>34.121000000000002</v>
      </c>
      <c r="I18" s="275">
        <v>34.121000000000002</v>
      </c>
      <c r="J18" s="275">
        <v>34.121000000000002</v>
      </c>
      <c r="K18" s="275">
        <v>34.121000000000002</v>
      </c>
      <c r="L18" s="275">
        <v>34.121000000000002</v>
      </c>
      <c r="M18" s="284">
        <f t="shared" si="0"/>
        <v>34.462210000000006</v>
      </c>
      <c r="N18" s="275">
        <v>213</v>
      </c>
      <c r="O18" s="274">
        <v>213</v>
      </c>
      <c r="P18" s="274">
        <v>213</v>
      </c>
      <c r="Q18" s="274">
        <v>213</v>
      </c>
      <c r="R18" s="274">
        <v>213</v>
      </c>
      <c r="S18" s="275">
        <f t="shared" si="1"/>
        <v>215.13</v>
      </c>
      <c r="T18" s="278">
        <v>58</v>
      </c>
      <c r="U18" s="278">
        <v>58</v>
      </c>
      <c r="V18" s="278"/>
      <c r="W18" s="278"/>
      <c r="X18" s="279">
        <v>2</v>
      </c>
      <c r="Y18" s="279">
        <v>0</v>
      </c>
      <c r="Z18" s="279">
        <v>1</v>
      </c>
      <c r="AA18" s="279">
        <v>0</v>
      </c>
      <c r="AB18" s="279">
        <v>0</v>
      </c>
      <c r="AC18" s="279">
        <v>0</v>
      </c>
      <c r="AD18" s="279">
        <v>0</v>
      </c>
      <c r="AE18" s="279">
        <v>1</v>
      </c>
      <c r="AF18" s="281">
        <v>14</v>
      </c>
      <c r="AG18" s="278">
        <v>7</v>
      </c>
      <c r="AH18" s="279">
        <v>6</v>
      </c>
      <c r="AI18" s="278">
        <v>1</v>
      </c>
      <c r="AJ18" s="279">
        <v>1</v>
      </c>
      <c r="AK18" s="279">
        <v>1</v>
      </c>
      <c r="AL18" s="282">
        <v>1</v>
      </c>
      <c r="AM18" s="282">
        <v>1</v>
      </c>
      <c r="AN18" s="282">
        <v>1</v>
      </c>
      <c r="AO18" s="282">
        <v>0</v>
      </c>
      <c r="AP18" s="282">
        <v>0</v>
      </c>
      <c r="AQ18" s="282">
        <v>1</v>
      </c>
    </row>
    <row r="19" spans="1:43" ht="56.25" x14ac:dyDescent="0.2">
      <c r="A19" s="274" t="s">
        <v>349</v>
      </c>
      <c r="B19" s="274">
        <v>59.243000000000002</v>
      </c>
      <c r="C19" s="274">
        <v>59.243000000000002</v>
      </c>
      <c r="D19" s="274">
        <v>59.243000000000002</v>
      </c>
      <c r="E19" s="275">
        <v>59.243000000000002</v>
      </c>
      <c r="F19" s="275">
        <v>59.243000000000002</v>
      </c>
      <c r="G19" s="284">
        <f t="shared" si="2"/>
        <v>59.835430000000002</v>
      </c>
      <c r="H19" s="275">
        <v>38.078000000000003</v>
      </c>
      <c r="I19" s="275">
        <v>38.078000000000003</v>
      </c>
      <c r="J19" s="275">
        <v>38.078000000000003</v>
      </c>
      <c r="K19" s="275">
        <v>38.078000000000003</v>
      </c>
      <c r="L19" s="275">
        <v>38.078000000000003</v>
      </c>
      <c r="M19" s="284">
        <f t="shared" si="0"/>
        <v>38.458780000000004</v>
      </c>
      <c r="N19" s="275">
        <v>235</v>
      </c>
      <c r="O19" s="274">
        <v>235</v>
      </c>
      <c r="P19" s="274">
        <v>235</v>
      </c>
      <c r="Q19" s="274">
        <v>235</v>
      </c>
      <c r="R19" s="274">
        <v>235</v>
      </c>
      <c r="S19" s="275">
        <f t="shared" si="1"/>
        <v>237.35</v>
      </c>
      <c r="T19" s="278">
        <v>1</v>
      </c>
      <c r="U19" s="278">
        <v>1</v>
      </c>
      <c r="V19" s="278"/>
      <c r="W19" s="278"/>
      <c r="X19" s="279">
        <v>1</v>
      </c>
      <c r="Y19" s="279">
        <v>0</v>
      </c>
      <c r="Z19" s="279">
        <v>1</v>
      </c>
      <c r="AA19" s="279">
        <v>0</v>
      </c>
      <c r="AB19" s="279">
        <v>0</v>
      </c>
      <c r="AC19" s="279">
        <v>0</v>
      </c>
      <c r="AD19" s="279">
        <v>0</v>
      </c>
      <c r="AE19" s="279">
        <v>0</v>
      </c>
      <c r="AF19" s="281">
        <v>13</v>
      </c>
      <c r="AG19" s="278">
        <v>3</v>
      </c>
      <c r="AH19" s="279">
        <v>2</v>
      </c>
      <c r="AI19" s="278">
        <v>0</v>
      </c>
      <c r="AJ19" s="279">
        <v>0</v>
      </c>
      <c r="AK19" s="279">
        <v>0</v>
      </c>
      <c r="AL19" s="282">
        <v>0</v>
      </c>
      <c r="AM19" s="282">
        <v>1</v>
      </c>
      <c r="AN19" s="282">
        <v>1</v>
      </c>
      <c r="AO19" s="282">
        <v>0</v>
      </c>
      <c r="AP19" s="282">
        <v>0</v>
      </c>
      <c r="AQ19" s="282">
        <v>1</v>
      </c>
    </row>
    <row r="20" spans="1:43" ht="56.25" x14ac:dyDescent="0.2">
      <c r="A20" s="274" t="s">
        <v>350</v>
      </c>
      <c r="B20" s="274">
        <v>0.54</v>
      </c>
      <c r="C20" s="274">
        <v>0.54</v>
      </c>
      <c r="D20" s="274">
        <v>0.54</v>
      </c>
      <c r="E20" s="275">
        <v>0.54</v>
      </c>
      <c r="F20" s="275">
        <v>0.54</v>
      </c>
      <c r="G20" s="284">
        <f t="shared" si="2"/>
        <v>0.5454</v>
      </c>
      <c r="H20" s="275">
        <v>36.744</v>
      </c>
      <c r="I20" s="275">
        <v>36.744</v>
      </c>
      <c r="J20" s="275">
        <v>36.744</v>
      </c>
      <c r="K20" s="275">
        <v>36.744</v>
      </c>
      <c r="L20" s="275">
        <v>36.744</v>
      </c>
      <c r="M20" s="284">
        <f t="shared" si="0"/>
        <v>37.111440000000002</v>
      </c>
      <c r="N20" s="275">
        <v>206</v>
      </c>
      <c r="O20" s="274">
        <v>206</v>
      </c>
      <c r="P20" s="274">
        <v>206</v>
      </c>
      <c r="Q20" s="274">
        <v>206</v>
      </c>
      <c r="R20" s="274">
        <v>206</v>
      </c>
      <c r="S20" s="275">
        <f t="shared" si="1"/>
        <v>208.06</v>
      </c>
      <c r="T20" s="278">
        <v>3</v>
      </c>
      <c r="U20" s="278">
        <v>3</v>
      </c>
      <c r="V20" s="278"/>
      <c r="W20" s="278"/>
      <c r="X20" s="279">
        <v>0</v>
      </c>
      <c r="Y20" s="279">
        <v>0</v>
      </c>
      <c r="Z20" s="279">
        <v>0</v>
      </c>
      <c r="AA20" s="279">
        <v>0</v>
      </c>
      <c r="AB20" s="279">
        <v>0</v>
      </c>
      <c r="AC20" s="279">
        <v>0</v>
      </c>
      <c r="AD20" s="279">
        <v>0</v>
      </c>
      <c r="AE20" s="279">
        <v>0</v>
      </c>
      <c r="AF20" s="281">
        <v>13</v>
      </c>
      <c r="AG20" s="278">
        <v>0</v>
      </c>
      <c r="AH20" s="279">
        <v>0</v>
      </c>
      <c r="AI20" s="278">
        <v>0</v>
      </c>
      <c r="AJ20" s="279">
        <v>0</v>
      </c>
      <c r="AK20" s="279">
        <v>0</v>
      </c>
      <c r="AL20" s="282">
        <v>0</v>
      </c>
      <c r="AM20" s="282">
        <v>1</v>
      </c>
      <c r="AN20" s="282">
        <v>1</v>
      </c>
      <c r="AO20" s="282">
        <v>0</v>
      </c>
      <c r="AP20" s="282">
        <v>0</v>
      </c>
      <c r="AQ20" s="282">
        <v>1</v>
      </c>
    </row>
    <row r="21" spans="1:43" ht="75" x14ac:dyDescent="0.2">
      <c r="A21" s="274" t="s">
        <v>351</v>
      </c>
      <c r="B21" s="274">
        <v>38.229999999999997</v>
      </c>
      <c r="C21" s="274">
        <v>38.229999999999997</v>
      </c>
      <c r="D21" s="274">
        <v>38.229999999999997</v>
      </c>
      <c r="E21" s="275">
        <v>38.229999999999997</v>
      </c>
      <c r="F21" s="275">
        <v>38.229999999999997</v>
      </c>
      <c r="G21" s="284">
        <f t="shared" si="2"/>
        <v>38.612299999999998</v>
      </c>
      <c r="H21" s="275">
        <v>9.0210000000000008</v>
      </c>
      <c r="I21" s="275">
        <v>9.0210000000000008</v>
      </c>
      <c r="J21" s="275">
        <v>9.0210000000000008</v>
      </c>
      <c r="K21" s="275">
        <v>9.0210000000000008</v>
      </c>
      <c r="L21" s="275">
        <v>9.0210000000000008</v>
      </c>
      <c r="M21" s="284">
        <f t="shared" si="0"/>
        <v>9.1112100000000016</v>
      </c>
      <c r="N21" s="275">
        <v>202</v>
      </c>
      <c r="O21" s="274">
        <v>202</v>
      </c>
      <c r="P21" s="274">
        <v>202</v>
      </c>
      <c r="Q21" s="274">
        <v>202</v>
      </c>
      <c r="R21" s="274">
        <v>202</v>
      </c>
      <c r="S21" s="275">
        <f t="shared" si="1"/>
        <v>204.02</v>
      </c>
      <c r="T21" s="278">
        <v>41</v>
      </c>
      <c r="U21" s="278">
        <v>41</v>
      </c>
      <c r="V21" s="278"/>
      <c r="W21" s="278"/>
      <c r="X21" s="279">
        <v>1</v>
      </c>
      <c r="Y21" s="279">
        <v>1</v>
      </c>
      <c r="Z21" s="279">
        <v>0</v>
      </c>
      <c r="AA21" s="279">
        <v>0</v>
      </c>
      <c r="AB21" s="279">
        <v>0</v>
      </c>
      <c r="AC21" s="279">
        <v>0</v>
      </c>
      <c r="AD21" s="279">
        <v>0</v>
      </c>
      <c r="AE21" s="279">
        <v>0</v>
      </c>
      <c r="AF21" s="281">
        <v>10</v>
      </c>
      <c r="AG21" s="278">
        <v>9</v>
      </c>
      <c r="AH21" s="279">
        <v>11</v>
      </c>
      <c r="AI21" s="278">
        <v>1</v>
      </c>
      <c r="AJ21" s="279">
        <v>1</v>
      </c>
      <c r="AK21" s="279">
        <v>1</v>
      </c>
      <c r="AL21" s="282">
        <v>0</v>
      </c>
      <c r="AM21" s="282">
        <v>1</v>
      </c>
      <c r="AN21" s="282">
        <v>1</v>
      </c>
      <c r="AO21" s="282">
        <v>0</v>
      </c>
      <c r="AP21" s="282">
        <v>0</v>
      </c>
      <c r="AQ21" s="282">
        <v>1</v>
      </c>
    </row>
    <row r="22" spans="1:43" ht="56.25" x14ac:dyDescent="0.2">
      <c r="A22" s="274" t="s">
        <v>352</v>
      </c>
      <c r="B22" s="274">
        <v>0.41</v>
      </c>
      <c r="C22" s="274">
        <v>0.41</v>
      </c>
      <c r="D22" s="274">
        <v>0.41</v>
      </c>
      <c r="E22" s="275">
        <v>0.41</v>
      </c>
      <c r="F22" s="275">
        <v>0.41</v>
      </c>
      <c r="G22" s="284">
        <f t="shared" si="2"/>
        <v>0.41409999999999997</v>
      </c>
      <c r="H22" s="275">
        <v>5.6020000000000003</v>
      </c>
      <c r="I22" s="275">
        <v>5.6020000000000003</v>
      </c>
      <c r="J22" s="275">
        <v>5.6020000000000003</v>
      </c>
      <c r="K22" s="275">
        <v>5.6020000000000003</v>
      </c>
      <c r="L22" s="275">
        <v>5.6020000000000003</v>
      </c>
      <c r="M22" s="284">
        <f t="shared" si="0"/>
        <v>5.6580200000000005</v>
      </c>
      <c r="N22" s="275">
        <v>48</v>
      </c>
      <c r="O22" s="274">
        <v>48</v>
      </c>
      <c r="P22" s="274">
        <v>48</v>
      </c>
      <c r="Q22" s="274">
        <v>48</v>
      </c>
      <c r="R22" s="274">
        <v>48</v>
      </c>
      <c r="S22" s="275">
        <f t="shared" si="1"/>
        <v>48.480000000000004</v>
      </c>
      <c r="T22" s="278">
        <v>1</v>
      </c>
      <c r="U22" s="278">
        <v>1</v>
      </c>
      <c r="V22" s="197"/>
      <c r="W22" s="197"/>
      <c r="X22" s="279">
        <v>0</v>
      </c>
      <c r="Y22" s="279">
        <v>0</v>
      </c>
      <c r="Z22" s="279">
        <v>0</v>
      </c>
      <c r="AA22" s="279">
        <v>0</v>
      </c>
      <c r="AB22" s="279">
        <v>0</v>
      </c>
      <c r="AC22" s="279">
        <v>0</v>
      </c>
      <c r="AD22" s="279">
        <v>0</v>
      </c>
      <c r="AE22" s="279">
        <v>0</v>
      </c>
      <c r="AF22" s="281">
        <v>6</v>
      </c>
      <c r="AG22" s="278">
        <v>0</v>
      </c>
      <c r="AH22" s="279">
        <v>0</v>
      </c>
      <c r="AI22" s="278">
        <v>0</v>
      </c>
      <c r="AJ22" s="279">
        <v>0</v>
      </c>
      <c r="AK22" s="279">
        <v>0</v>
      </c>
      <c r="AL22" s="282">
        <v>0</v>
      </c>
      <c r="AM22" s="282">
        <v>1</v>
      </c>
      <c r="AN22" s="282">
        <v>1</v>
      </c>
      <c r="AO22" s="282">
        <v>0</v>
      </c>
      <c r="AP22" s="282">
        <v>0</v>
      </c>
      <c r="AQ22" s="282">
        <v>1</v>
      </c>
    </row>
    <row r="23" spans="1:43" ht="19.5" x14ac:dyDescent="0.2">
      <c r="A23" s="196" t="s">
        <v>164</v>
      </c>
      <c r="B23" s="47">
        <f t="shared" ref="B23:AQ23" si="3">SUM(B8:B22)</f>
        <v>2558.473</v>
      </c>
      <c r="C23" s="45">
        <f t="shared" si="3"/>
        <v>2697.4119999999998</v>
      </c>
      <c r="D23" s="45">
        <f t="shared" si="3"/>
        <v>2757.3430000000003</v>
      </c>
      <c r="E23" s="45">
        <f t="shared" si="3"/>
        <v>2757.3430000000003</v>
      </c>
      <c r="F23" s="45">
        <f t="shared" si="3"/>
        <v>2757.3430000000003</v>
      </c>
      <c r="G23" s="45">
        <f t="shared" si="3"/>
        <v>2784.9164299999993</v>
      </c>
      <c r="H23" s="47">
        <f t="shared" si="3"/>
        <v>2899.7780000000002</v>
      </c>
      <c r="I23" s="45">
        <f t="shared" si="3"/>
        <v>3017.5780000000004</v>
      </c>
      <c r="J23" s="45">
        <f t="shared" si="3"/>
        <v>3077.4780000000005</v>
      </c>
      <c r="K23" s="45">
        <f t="shared" si="3"/>
        <v>3139.4780000000001</v>
      </c>
      <c r="L23" s="45">
        <f t="shared" si="3"/>
        <v>3139.4780000000001</v>
      </c>
      <c r="M23" s="45">
        <f t="shared" si="3"/>
        <v>3170.8727800000001</v>
      </c>
      <c r="N23" s="47">
        <f t="shared" si="3"/>
        <v>5424</v>
      </c>
      <c r="O23" s="45">
        <f t="shared" si="3"/>
        <v>5438</v>
      </c>
      <c r="P23" s="45">
        <f t="shared" si="3"/>
        <v>5438</v>
      </c>
      <c r="Q23" s="45">
        <f t="shared" si="3"/>
        <v>5438</v>
      </c>
      <c r="R23" s="45">
        <f t="shared" si="3"/>
        <v>5438</v>
      </c>
      <c r="S23" s="45">
        <f t="shared" si="3"/>
        <v>5492.3800000000019</v>
      </c>
      <c r="T23" s="197">
        <f t="shared" si="3"/>
        <v>327</v>
      </c>
      <c r="U23" s="197">
        <f t="shared" si="3"/>
        <v>327</v>
      </c>
      <c r="V23" s="197" t="s">
        <v>332</v>
      </c>
      <c r="W23" s="197">
        <f t="shared" si="3"/>
        <v>615</v>
      </c>
      <c r="X23" s="197">
        <f t="shared" si="3"/>
        <v>21</v>
      </c>
      <c r="Y23" s="197">
        <f t="shared" si="3"/>
        <v>3</v>
      </c>
      <c r="Z23" s="197">
        <f t="shared" si="3"/>
        <v>5</v>
      </c>
      <c r="AA23" s="197">
        <f t="shared" si="3"/>
        <v>1</v>
      </c>
      <c r="AB23" s="197">
        <f t="shared" si="3"/>
        <v>0</v>
      </c>
      <c r="AC23" s="197">
        <f t="shared" si="3"/>
        <v>3</v>
      </c>
      <c r="AD23" s="197">
        <f t="shared" si="3"/>
        <v>2</v>
      </c>
      <c r="AE23" s="197">
        <f t="shared" si="3"/>
        <v>7</v>
      </c>
      <c r="AF23" s="197">
        <f t="shared" si="3"/>
        <v>711</v>
      </c>
      <c r="AG23" s="197">
        <f t="shared" si="3"/>
        <v>132</v>
      </c>
      <c r="AH23" s="197">
        <f t="shared" si="3"/>
        <v>127</v>
      </c>
      <c r="AI23" s="197">
        <f t="shared" si="3"/>
        <v>26</v>
      </c>
      <c r="AJ23" s="197">
        <f t="shared" si="3"/>
        <v>28</v>
      </c>
      <c r="AK23" s="197">
        <f t="shared" si="3"/>
        <v>28</v>
      </c>
      <c r="AL23" s="197">
        <f t="shared" si="3"/>
        <v>4</v>
      </c>
      <c r="AM23" s="197">
        <f t="shared" si="3"/>
        <v>19</v>
      </c>
      <c r="AN23" s="197">
        <f t="shared" si="3"/>
        <v>18</v>
      </c>
      <c r="AO23" s="197">
        <f t="shared" si="3"/>
        <v>3</v>
      </c>
      <c r="AP23" s="197">
        <f t="shared" si="3"/>
        <v>1</v>
      </c>
      <c r="AQ23" s="197">
        <f t="shared" si="3"/>
        <v>19</v>
      </c>
    </row>
    <row r="24" spans="1:43" ht="18.75" x14ac:dyDescent="0.2">
      <c r="A24" s="193"/>
      <c r="B24" s="194"/>
      <c r="C24" s="195"/>
      <c r="D24" s="195"/>
      <c r="E24" s="195"/>
      <c r="F24" s="195"/>
      <c r="G24" s="195"/>
      <c r="H24" s="194"/>
      <c r="I24" s="195"/>
      <c r="J24" s="195"/>
      <c r="K24" s="195"/>
      <c r="L24" s="195"/>
      <c r="M24" s="195"/>
      <c r="N24" s="194"/>
      <c r="O24" s="195"/>
      <c r="P24" s="195"/>
      <c r="Q24" s="195"/>
      <c r="R24" s="195"/>
      <c r="S24" s="195"/>
    </row>
    <row r="25" spans="1:43" ht="56.25" customHeight="1" x14ac:dyDescent="0.2">
      <c r="A25" s="484" t="s">
        <v>163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  <c r="N25" s="484"/>
      <c r="O25" s="484"/>
      <c r="P25" s="484"/>
      <c r="Q25" s="484"/>
      <c r="R25" s="484"/>
      <c r="S25" s="484"/>
      <c r="T25" s="484"/>
      <c r="U25" s="484"/>
      <c r="X25" s="484" t="s">
        <v>163</v>
      </c>
      <c r="Y25" s="484"/>
      <c r="Z25" s="484"/>
      <c r="AA25" s="484"/>
      <c r="AB25" s="484"/>
      <c r="AC25" s="484"/>
      <c r="AD25" s="484"/>
      <c r="AE25" s="484"/>
      <c r="AF25" s="484"/>
      <c r="AG25" s="484"/>
      <c r="AH25" s="484"/>
      <c r="AI25" s="484"/>
      <c r="AJ25" s="484"/>
      <c r="AK25" s="484"/>
      <c r="AL25" s="484"/>
      <c r="AM25" s="484"/>
      <c r="AN25" s="484"/>
      <c r="AO25" s="484"/>
      <c r="AP25" s="484"/>
      <c r="AQ25" s="484"/>
    </row>
    <row r="26" spans="1:43" ht="18.75" x14ac:dyDescent="0.3">
      <c r="A26" s="48"/>
      <c r="B26" s="48"/>
      <c r="C26" s="48"/>
      <c r="D26" s="48"/>
      <c r="E26" s="48"/>
      <c r="F26" s="48"/>
      <c r="G26" s="48"/>
    </row>
    <row r="27" spans="1:43" ht="36.6" customHeight="1" x14ac:dyDescent="0.2"/>
    <row r="34" spans="34:35" ht="18.75" x14ac:dyDescent="0.2">
      <c r="AH34" s="480"/>
      <c r="AI34" s="481"/>
    </row>
  </sheetData>
  <mergeCells count="53">
    <mergeCell ref="A25:U25"/>
    <mergeCell ref="AP5:AP7"/>
    <mergeCell ref="AQ5:AQ7"/>
    <mergeCell ref="U6:U7"/>
    <mergeCell ref="T6:T7"/>
    <mergeCell ref="AI6:AI7"/>
    <mergeCell ref="X25:AQ25"/>
    <mergeCell ref="AH5:AI5"/>
    <mergeCell ref="K6:M6"/>
    <mergeCell ref="A4:A7"/>
    <mergeCell ref="B6:B7"/>
    <mergeCell ref="Z5:Z7"/>
    <mergeCell ref="AK6:AK7"/>
    <mergeCell ref="AM4:AQ4"/>
    <mergeCell ref="AL4:AL7"/>
    <mergeCell ref="AG6:AG7"/>
    <mergeCell ref="AH34:AI34"/>
    <mergeCell ref="B4:G5"/>
    <mergeCell ref="T4:U5"/>
    <mergeCell ref="AF5:AG5"/>
    <mergeCell ref="AJ6:AJ7"/>
    <mergeCell ref="Y4:AE4"/>
    <mergeCell ref="Y5:Y7"/>
    <mergeCell ref="X4:X7"/>
    <mergeCell ref="AA5:AA7"/>
    <mergeCell ref="AB5:AB7"/>
    <mergeCell ref="AC5:AC7"/>
    <mergeCell ref="AD5:AD7"/>
    <mergeCell ref="AE5:AE7"/>
    <mergeCell ref="H4:M5"/>
    <mergeCell ref="AF4:AK4"/>
    <mergeCell ref="AF6:AF7"/>
    <mergeCell ref="E1:G1"/>
    <mergeCell ref="E6:G6"/>
    <mergeCell ref="D6:D7"/>
    <mergeCell ref="C6:C7"/>
    <mergeCell ref="V4:W5"/>
    <mergeCell ref="V6:V7"/>
    <mergeCell ref="W6:W7"/>
    <mergeCell ref="A2:W2"/>
    <mergeCell ref="N4:S5"/>
    <mergeCell ref="Q6:S6"/>
    <mergeCell ref="N6:N7"/>
    <mergeCell ref="O6:O7"/>
    <mergeCell ref="P6:P7"/>
    <mergeCell ref="H6:H7"/>
    <mergeCell ref="I6:I7"/>
    <mergeCell ref="J6:J7"/>
    <mergeCell ref="AH6:AH7"/>
    <mergeCell ref="AJ5:AK5"/>
    <mergeCell ref="AM5:AM7"/>
    <mergeCell ref="AN5:AN7"/>
    <mergeCell ref="AO5:AO7"/>
  </mergeCells>
  <phoneticPr fontId="15" type="noConversion"/>
  <printOptions horizontalCentered="1"/>
  <pageMargins left="0" right="0" top="0.39370078740157483" bottom="0.19685039370078741" header="0" footer="0"/>
  <pageSetup paperSize="9" scale="48" orientation="landscape" horizontalDpi="300" verticalDpi="300" r:id="rId1"/>
  <headerFooter alignWithMargins="0"/>
  <colBreaks count="1" manualBreakCount="1">
    <brk id="23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50"/>
  </sheetPr>
  <dimension ref="A1:P18"/>
  <sheetViews>
    <sheetView view="pageBreakPreview" zoomScale="75" zoomScaleNormal="75" workbookViewId="0">
      <selection activeCell="C7" sqref="C7:C11"/>
    </sheetView>
  </sheetViews>
  <sheetFormatPr defaultRowHeight="12.75" x14ac:dyDescent="0.2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7" width="19.140625" customWidth="1"/>
    <col min="8" max="8" width="20.28515625" customWidth="1"/>
    <col min="9" max="12" width="16.85546875" customWidth="1"/>
    <col min="13" max="13" width="16.7109375" customWidth="1"/>
    <col min="14" max="14" width="23" customWidth="1"/>
  </cols>
  <sheetData>
    <row r="1" spans="1:16" ht="26.25" customHeight="1" x14ac:dyDescent="0.2">
      <c r="M1" s="496" t="s">
        <v>146</v>
      </c>
      <c r="N1" s="496"/>
      <c r="O1" s="127"/>
      <c r="P1" s="127"/>
    </row>
    <row r="3" spans="1:16" ht="72" customHeight="1" x14ac:dyDescent="0.2">
      <c r="A3" s="497" t="s">
        <v>368</v>
      </c>
      <c r="B3" s="497"/>
      <c r="C3" s="497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6" ht="29.25" customHeight="1" x14ac:dyDescent="0.2">
      <c r="A4" s="167"/>
      <c r="B4" s="167"/>
      <c r="C4" s="167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6" ht="63" customHeight="1" x14ac:dyDescent="0.2">
      <c r="A5" s="501" t="s">
        <v>79</v>
      </c>
      <c r="B5" s="501" t="s">
        <v>135</v>
      </c>
      <c r="C5" s="501" t="s">
        <v>92</v>
      </c>
      <c r="D5" s="501" t="s">
        <v>93</v>
      </c>
      <c r="E5" s="501" t="s">
        <v>142</v>
      </c>
      <c r="F5" s="501"/>
      <c r="G5" s="501" t="s">
        <v>94</v>
      </c>
      <c r="H5" s="501" t="s">
        <v>95</v>
      </c>
      <c r="I5" s="501" t="s">
        <v>133</v>
      </c>
      <c r="J5" s="501"/>
      <c r="K5" s="501"/>
      <c r="L5" s="501"/>
      <c r="M5" s="499" t="s">
        <v>143</v>
      </c>
      <c r="N5" s="499" t="s">
        <v>134</v>
      </c>
    </row>
    <row r="6" spans="1:16" ht="46.5" customHeight="1" thickBot="1" x14ac:dyDescent="0.25">
      <c r="A6" s="501"/>
      <c r="B6" s="501"/>
      <c r="C6" s="501"/>
      <c r="D6" s="501"/>
      <c r="E6" s="501"/>
      <c r="F6" s="501"/>
      <c r="G6" s="501"/>
      <c r="H6" s="501"/>
      <c r="I6" s="246" t="s">
        <v>137</v>
      </c>
      <c r="J6" s="246" t="s">
        <v>138</v>
      </c>
      <c r="K6" s="246" t="s">
        <v>139</v>
      </c>
      <c r="L6" s="246" t="s">
        <v>136</v>
      </c>
      <c r="M6" s="500"/>
      <c r="N6" s="500"/>
    </row>
    <row r="7" spans="1:16" ht="33" customHeight="1" x14ac:dyDescent="0.2">
      <c r="A7" s="489"/>
      <c r="B7" s="486" t="s">
        <v>354</v>
      </c>
      <c r="C7" s="490" t="s">
        <v>356</v>
      </c>
      <c r="D7" s="490" t="s">
        <v>355</v>
      </c>
      <c r="E7" s="416" t="s">
        <v>307</v>
      </c>
      <c r="F7" s="417"/>
      <c r="G7" s="285">
        <f>G8+G9+G10+G11</f>
        <v>184</v>
      </c>
      <c r="H7" s="285">
        <f>H8+H9+H10+H11</f>
        <v>807.1</v>
      </c>
      <c r="I7" s="285">
        <f>I8+I9+I10+I11</f>
        <v>183530</v>
      </c>
      <c r="J7" s="285">
        <f>J8+J9+J10+J11</f>
        <v>4665</v>
      </c>
      <c r="K7" s="285"/>
      <c r="L7" s="285"/>
      <c r="M7" s="285">
        <f>M8+M9+M10+M11</f>
        <v>342.6</v>
      </c>
      <c r="N7" s="285">
        <f>N8+N9+N10+N11</f>
        <v>77</v>
      </c>
    </row>
    <row r="8" spans="1:16" ht="18.75" x14ac:dyDescent="0.2">
      <c r="A8" s="489"/>
      <c r="B8" s="487"/>
      <c r="C8" s="491"/>
      <c r="D8" s="491"/>
      <c r="E8" s="410">
        <v>2021</v>
      </c>
      <c r="F8" s="410">
        <v>2013</v>
      </c>
      <c r="G8" s="285">
        <v>54</v>
      </c>
      <c r="H8" s="285">
        <v>198.1</v>
      </c>
      <c r="I8" s="285">
        <v>45230</v>
      </c>
      <c r="J8" s="285">
        <v>1000</v>
      </c>
      <c r="K8" s="285"/>
      <c r="L8" s="285"/>
      <c r="M8" s="285">
        <v>85</v>
      </c>
      <c r="N8" s="285">
        <v>12</v>
      </c>
    </row>
    <row r="9" spans="1:16" ht="18.75" x14ac:dyDescent="0.2">
      <c r="A9" s="489"/>
      <c r="B9" s="487"/>
      <c r="C9" s="491"/>
      <c r="D9" s="491"/>
      <c r="E9" s="410">
        <v>2022</v>
      </c>
      <c r="F9" s="410">
        <v>2013</v>
      </c>
      <c r="G9" s="285">
        <v>60</v>
      </c>
      <c r="H9" s="285">
        <v>199</v>
      </c>
      <c r="I9" s="285">
        <v>45000</v>
      </c>
      <c r="J9" s="285">
        <v>1000</v>
      </c>
      <c r="K9" s="285"/>
      <c r="L9" s="285"/>
      <c r="M9" s="285">
        <v>85.5</v>
      </c>
      <c r="N9" s="285">
        <v>20</v>
      </c>
    </row>
    <row r="10" spans="1:16" ht="18" customHeight="1" x14ac:dyDescent="0.3">
      <c r="A10" s="489"/>
      <c r="B10" s="487"/>
      <c r="C10" s="491"/>
      <c r="D10" s="491"/>
      <c r="E10" s="410">
        <v>2023</v>
      </c>
      <c r="F10" s="410">
        <v>2013</v>
      </c>
      <c r="G10" s="286">
        <v>30</v>
      </c>
      <c r="H10" s="286">
        <v>200</v>
      </c>
      <c r="I10" s="286">
        <v>46300</v>
      </c>
      <c r="J10" s="286">
        <v>1300</v>
      </c>
      <c r="K10" s="258"/>
      <c r="L10" s="258"/>
      <c r="M10" s="286">
        <v>86</v>
      </c>
      <c r="N10" s="286">
        <v>15</v>
      </c>
    </row>
    <row r="11" spans="1:16" ht="16.5" customHeight="1" thickBot="1" x14ac:dyDescent="0.35">
      <c r="A11" s="489"/>
      <c r="B11" s="488"/>
      <c r="C11" s="492"/>
      <c r="D11" s="492"/>
      <c r="E11" s="410">
        <v>2024</v>
      </c>
      <c r="F11" s="410">
        <v>2013</v>
      </c>
      <c r="G11" s="286">
        <v>40</v>
      </c>
      <c r="H11" s="286">
        <v>210</v>
      </c>
      <c r="I11" s="286">
        <v>47000</v>
      </c>
      <c r="J11" s="286">
        <v>1365</v>
      </c>
      <c r="K11" s="258"/>
      <c r="L11" s="258"/>
      <c r="M11" s="286">
        <v>86.1</v>
      </c>
      <c r="N11" s="286">
        <v>30</v>
      </c>
    </row>
    <row r="12" spans="1:16" ht="33" customHeight="1" x14ac:dyDescent="0.25">
      <c r="A12" s="489"/>
      <c r="B12" s="493"/>
      <c r="C12" s="493" t="s">
        <v>156</v>
      </c>
      <c r="D12" s="493"/>
      <c r="E12" s="416" t="s">
        <v>307</v>
      </c>
      <c r="F12" s="417"/>
      <c r="G12" s="169"/>
      <c r="H12" s="169"/>
      <c r="I12" s="169"/>
      <c r="J12" s="169"/>
      <c r="K12" s="169"/>
      <c r="L12" s="169"/>
      <c r="M12" s="169"/>
      <c r="N12" s="169"/>
    </row>
    <row r="13" spans="1:16" ht="18" x14ac:dyDescent="0.25">
      <c r="A13" s="489"/>
      <c r="B13" s="494"/>
      <c r="C13" s="494"/>
      <c r="D13" s="494"/>
      <c r="E13" s="410">
        <v>2021</v>
      </c>
      <c r="F13" s="410">
        <v>2013</v>
      </c>
      <c r="G13" s="169"/>
      <c r="H13" s="169"/>
      <c r="I13" s="169"/>
      <c r="J13" s="169"/>
      <c r="K13" s="169"/>
      <c r="L13" s="169"/>
      <c r="M13" s="169"/>
      <c r="N13" s="169"/>
    </row>
    <row r="14" spans="1:16" ht="18" x14ac:dyDescent="0.25">
      <c r="A14" s="489"/>
      <c r="B14" s="494"/>
      <c r="C14" s="494"/>
      <c r="D14" s="494"/>
      <c r="E14" s="410">
        <v>2022</v>
      </c>
      <c r="F14" s="410">
        <v>2013</v>
      </c>
      <c r="G14" s="169"/>
      <c r="H14" s="169"/>
      <c r="I14" s="169"/>
      <c r="J14" s="169"/>
      <c r="K14" s="169"/>
      <c r="L14" s="169"/>
      <c r="M14" s="169"/>
      <c r="N14" s="169"/>
    </row>
    <row r="15" spans="1:16" ht="18" x14ac:dyDescent="0.25">
      <c r="A15" s="489"/>
      <c r="B15" s="494"/>
      <c r="C15" s="494"/>
      <c r="D15" s="494"/>
      <c r="E15" s="410">
        <v>2023</v>
      </c>
      <c r="F15" s="410">
        <v>2013</v>
      </c>
      <c r="G15" s="169"/>
      <c r="H15" s="169"/>
      <c r="I15" s="169"/>
      <c r="J15" s="169"/>
      <c r="K15" s="169"/>
      <c r="L15" s="169"/>
      <c r="M15" s="169"/>
      <c r="N15" s="169"/>
    </row>
    <row r="16" spans="1:16" ht="18" x14ac:dyDescent="0.25">
      <c r="A16" s="489"/>
      <c r="B16" s="495" t="s">
        <v>140</v>
      </c>
      <c r="C16" s="495"/>
      <c r="D16" s="495"/>
      <c r="E16" s="410">
        <v>2024</v>
      </c>
      <c r="F16" s="410">
        <v>2013</v>
      </c>
      <c r="G16" s="169"/>
      <c r="H16" s="169"/>
      <c r="I16" s="169"/>
      <c r="J16" s="169"/>
      <c r="K16" s="169"/>
      <c r="L16" s="169"/>
      <c r="M16" s="169"/>
      <c r="N16" s="169"/>
    </row>
    <row r="17" spans="1:14" ht="30" customHeight="1" x14ac:dyDescent="0.2">
      <c r="A17" s="485" t="s">
        <v>183</v>
      </c>
      <c r="B17" s="485"/>
      <c r="C17" s="485"/>
      <c r="D17" s="485"/>
      <c r="E17" s="485"/>
      <c r="F17" s="485"/>
      <c r="G17" s="197"/>
      <c r="H17" s="197"/>
      <c r="I17" s="207"/>
      <c r="J17" s="207"/>
      <c r="K17" s="207"/>
      <c r="L17" s="207"/>
      <c r="M17" s="197"/>
      <c r="N17" s="197"/>
    </row>
    <row r="18" spans="1:14" ht="27.75" customHeight="1" x14ac:dyDescent="0.2">
      <c r="A18" s="485" t="s">
        <v>184</v>
      </c>
      <c r="B18" s="485"/>
      <c r="C18" s="485"/>
      <c r="D18" s="485"/>
      <c r="E18" s="485"/>
      <c r="F18" s="485"/>
      <c r="G18" s="197"/>
      <c r="H18" s="197"/>
      <c r="I18" s="207"/>
      <c r="J18" s="207"/>
      <c r="K18" s="207"/>
      <c r="L18" s="207"/>
      <c r="M18" s="197"/>
      <c r="N18" s="197"/>
    </row>
  </sheetData>
  <mergeCells count="32">
    <mergeCell ref="E8:F8"/>
    <mergeCell ref="E9:F9"/>
    <mergeCell ref="C12:C16"/>
    <mergeCell ref="D12:D16"/>
    <mergeCell ref="M1:N1"/>
    <mergeCell ref="A3:N3"/>
    <mergeCell ref="M5:M6"/>
    <mergeCell ref="A5:A6"/>
    <mergeCell ref="D5:D6"/>
    <mergeCell ref="H5:H6"/>
    <mergeCell ref="N5:N6"/>
    <mergeCell ref="G5:G6"/>
    <mergeCell ref="I5:L5"/>
    <mergeCell ref="B5:B6"/>
    <mergeCell ref="C5:C6"/>
    <mergeCell ref="E5:F6"/>
    <mergeCell ref="A17:F17"/>
    <mergeCell ref="A18:F18"/>
    <mergeCell ref="B7:B11"/>
    <mergeCell ref="A7:A11"/>
    <mergeCell ref="E11:F11"/>
    <mergeCell ref="C7:C11"/>
    <mergeCell ref="D7:D11"/>
    <mergeCell ref="A12:A16"/>
    <mergeCell ref="B12:B16"/>
    <mergeCell ref="E10:F10"/>
    <mergeCell ref="E14:F14"/>
    <mergeCell ref="E15:F15"/>
    <mergeCell ref="E16:F16"/>
    <mergeCell ref="E12:F12"/>
    <mergeCell ref="E13:F13"/>
    <mergeCell ref="E7:F7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Прогноз 2022-2024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Лист1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2022-2024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2022-2024 '!Область_печати</vt:lpstr>
    </vt:vector>
  </TitlesOfParts>
  <Company>AoIR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Михайловна Дроздова</cp:lastModifiedBy>
  <cp:lastPrinted>2021-07-05T07:59:18Z</cp:lastPrinted>
  <dcterms:created xsi:type="dcterms:W3CDTF">2006-03-06T08:26:24Z</dcterms:created>
  <dcterms:modified xsi:type="dcterms:W3CDTF">2021-11-19T03:11:34Z</dcterms:modified>
</cp:coreProperties>
</file>